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8" i="2"/>
  <c r="F18"/>
  <c r="K17"/>
  <c r="I17"/>
  <c r="K15"/>
  <c r="I15"/>
  <c r="K13"/>
  <c r="I13"/>
  <c r="K11"/>
  <c r="I11"/>
  <c r="K9"/>
  <c r="K18" s="1"/>
  <c r="I9"/>
  <c r="I18" s="1"/>
  <c r="I11" i="1"/>
  <c r="I9"/>
  <c r="I13"/>
  <c r="K13" s="1"/>
  <c r="I17"/>
  <c r="K17" s="1"/>
  <c r="I15"/>
  <c r="K15" s="1"/>
  <c r="K9"/>
  <c r="H18"/>
  <c r="F18"/>
  <c r="K11"/>
  <c r="K18" l="1"/>
  <c r="I18"/>
</calcChain>
</file>

<file path=xl/sharedStrings.xml><?xml version="1.0" encoding="utf-8"?>
<sst xmlns="http://schemas.openxmlformats.org/spreadsheetml/2006/main" count="108" uniqueCount="64">
  <si>
    <t>հազ.դրամ</t>
  </si>
  <si>
    <t>ÜáñÙ³Ý»ñ</t>
  </si>
  <si>
    <t>ÎáõñëÁ</t>
  </si>
  <si>
    <t>ûñ³å³ÑÇÏ</t>
  </si>
  <si>
    <t>·Çß»ñ³í³ñÓ</t>
  </si>
  <si>
    <t>101 EUR</t>
  </si>
  <si>
    <t>114 EUR</t>
  </si>
  <si>
    <t>2870 USD</t>
  </si>
  <si>
    <t>3776 USD</t>
  </si>
  <si>
    <t>x</t>
  </si>
  <si>
    <t xml:space="preserve">Հեռուստատեսության և ռադիոյի ազգային հանձնաժողովի 2020թ. արտերկիր կատարվելիք ծառայողական գործուղումների </t>
  </si>
  <si>
    <t>Տ Ե Ղ Ե Կ Ա Ն Ք - Հ Ա Շ Վ Ա Ր Կ</t>
  </si>
  <si>
    <t>Հ/Հ</t>
  </si>
  <si>
    <t>Գործուղման վայրեր</t>
  </si>
  <si>
    <t>Գործուղման տևողու-_x000D_
թյունը_x000D_
(օր)</t>
  </si>
  <si>
    <t>Գործուղման մեկնողների թիվը</t>
  </si>
  <si>
    <t>Օրապահիկ</t>
  </si>
  <si>
    <t>Գիշերավարձ</t>
  </si>
  <si>
    <t>Ճանապարհածախսը_x000D_
/հազ.դրամ/</t>
  </si>
  <si>
    <t>Ընդամենը ծախսեր</t>
  </si>
  <si>
    <t>տարա-_x000D_
դրամ</t>
  </si>
  <si>
    <t>ՀՀ դրամ_x000D_
/հազ.դրամ/</t>
  </si>
  <si>
    <t>Վճարը 1 օրվա համար</t>
  </si>
  <si>
    <t>Ընդամենը_x000D_
ՀՀ դրամ</t>
  </si>
  <si>
    <t>տարադրամ</t>
  </si>
  <si>
    <t>/հազ.դրամ/</t>
  </si>
  <si>
    <r>
      <t>Գլխավոր քարտուղար</t>
    </r>
    <r>
      <rPr>
        <u/>
        <sz val="10"/>
        <rFont val="Arial Armenian"/>
        <family val="2"/>
      </rPr>
      <t xml:space="preserve">                           </t>
    </r>
  </si>
  <si>
    <t>Ս. Խաչատրյան</t>
  </si>
  <si>
    <t>Գլխավոր հաշվապահ</t>
  </si>
  <si>
    <t>Ջ. Զուռնաչյան</t>
  </si>
  <si>
    <t>Ընդամենը</t>
  </si>
  <si>
    <t>Օրապահիկի և գիշերավարձի նորմատիվային ծախսերը հաշվարկվել է համաձայն ՀՀ կառավարության 2005թ 2335-Ն որոշման:</t>
  </si>
  <si>
    <t>30.04.19թ</t>
  </si>
  <si>
    <t xml:space="preserve">Աթենք </t>
  </si>
  <si>
    <t>98 EUR</t>
  </si>
  <si>
    <t>143 EUR</t>
  </si>
  <si>
    <t>784 EUR</t>
  </si>
  <si>
    <t>876EUR</t>
  </si>
  <si>
    <t>Սարայեվո</t>
  </si>
  <si>
    <t>95 USD</t>
  </si>
  <si>
    <t>760 USD</t>
  </si>
  <si>
    <t>570USD</t>
  </si>
  <si>
    <t xml:space="preserve">Հեռուստառադիոհեռարձարկման ոլորտը կարգավորող մարմնի եվրոպական պլատֆորմի(EPRA) աշնանային գագաթնաժողովին մասնակցություն/Հունաստան՝ Աթենք/,_x000D_
1 գործուղում,2 մարդ,4-օր, ճանապարհածախսը 1անձի համար 400.0 հազ.դրամ </t>
  </si>
  <si>
    <t>Հռոմ</t>
  </si>
  <si>
    <t xml:space="preserve">Հեռուստառադիոհեռարձարկման ոլորտը կարգավորող մարմնի եվրոպական պլատֆորմի(EPRA) գարնանային գագաթնաժողովին  մասնակցություն /Բոսնիա-Հերցեգովինա՝ Սարայեվո/,_x000D_
1 գործուղում,2 մարդ,4-օր, ճանապարհածախսը 1 անձի համար 591.7 հազ.դրամ </t>
  </si>
  <si>
    <t>Սևծովյան տնտեսական համագործակցության երկրների հեռուստառադիոհեռարձարկման ոլորտը կարգավորող մարմնի (BSEC) համաժողովին մասնակցություն/Մոսկվա և Ստամբուլ /2 գործուղում, 2մարդ, 5 օր, ճանապարհածախսը 1անձի համար 200.0 հազ.դրամ</t>
  </si>
  <si>
    <t>1088 EUR</t>
  </si>
  <si>
    <t>1002EUR</t>
  </si>
  <si>
    <t>1564 EUR</t>
  </si>
  <si>
    <t>1752EUR</t>
  </si>
  <si>
    <t>Իտալիայի հեռահաղորդակցության ոլորտի ազգային կարգավորող  մարմնի ( AGCOM) համաժողովին մասնակցություն /Իտալիա՝ Հռոմ/                                                                                                                  1 գործուղում, 2 մարդ,4 օր ճանապարհածախսը 1անձի համար 380.0 հազ.դրամ</t>
  </si>
  <si>
    <t>Սևծովյան  հեռուստառադիոհեռարձարկման ոլորտը կարգավորող մարմնի (BRAF) համաժողովին  մասնակցություն/ Հունաստան՝ Աթենք ,2 գործուղում, 2 մարդ, 4 օր ճանապարհածախսը 1 անձի համար 400.0 հազ.դրամ</t>
  </si>
  <si>
    <t>1176 EUR</t>
  </si>
  <si>
    <t>1287EUR</t>
  </si>
  <si>
    <t>Սևծովյան  հեռուստառադիոհեռարձարկման ոլորտը կարգավորող մարմնի (BRAF) համաժողովին  մասնակցություն/ Հունաստան՝ Աթենք ,2 գործուղում, 2 մարդ, 4 օր ճանապարհածախսը 1 անձի համար 300.0 հազ.դրամ</t>
  </si>
  <si>
    <t xml:space="preserve">Հեռուստառադիոհեռարձարկման ոլորտը կարգավորող մարմնի եվրոպական պլատֆորմի(EPRA) աշնանային գագաթնաժողովին մասնակցություն/Հունաստան՝ Աթենք/,_x000D_
1 գործուղում,3 մարդ, 4-օր, ճանապարհածախսը 1անձի համար 300.0 հազ.դրամ </t>
  </si>
  <si>
    <t xml:space="preserve">Հեռուստառադիոհեռարձարկման ոլորտը կարգավորող մարմնի եվրոպական պլատֆորմի(EPRA) գարնանային գագաթնաժողովին  մասնակցություն /Բոսնիա-Հերցեգովինա՝ Սարայեվո/,_x000D_
1 գործուղում,2 մարդ,4-օր, ճանապարհածախսը 1 անձի համար 591 հազ.դրամ </t>
  </si>
  <si>
    <t>Իտալիայի հեռահաղորդակցության ոլորտի ազգային կարգավորող  մարմնի ( AGCOM) համաժողովին մասնակցություն /Իտալիա՝ Հռոմ/                                                                                                                  1 գործուղում, 2 մարդ,4 օր ճանապարհածախսը 1անձի համար 353.5 հազ.դրամ</t>
  </si>
  <si>
    <r>
      <t>Գլխավոր քարտուղար</t>
    </r>
    <r>
      <rPr>
        <u/>
        <sz val="10"/>
        <rFont val="GHEA Grapalat"/>
        <family val="3"/>
      </rPr>
      <t xml:space="preserve">                           </t>
    </r>
  </si>
  <si>
    <t>Նորմաներ</t>
  </si>
  <si>
    <t>Կուրսը</t>
  </si>
  <si>
    <t>օրապահիկ</t>
  </si>
  <si>
    <t>գիշերավարձ</t>
  </si>
  <si>
    <t xml:space="preserve">Հեռուստատեսության և ռադիոյի  հանձնաժողովի 2020թ. արտերկիր կատարվելիք ծառայողական գործուղումների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</si>
</sst>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_);\(0.0\)"/>
  </numFmts>
  <fonts count="23">
    <font>
      <sz val="11"/>
      <color theme="1"/>
      <name val="Calibri"/>
      <family val="2"/>
      <scheme val="minor"/>
    </font>
    <font>
      <sz val="10"/>
      <name val="Arial LatArm"/>
      <family val="2"/>
      <charset val="204"/>
    </font>
    <font>
      <sz val="9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sz val="8"/>
      <name val="Arial LatArm"/>
      <family val="2"/>
      <charset val="204"/>
    </font>
    <font>
      <u/>
      <sz val="12"/>
      <name val="Arial LatArm"/>
      <family val="2"/>
    </font>
    <font>
      <u/>
      <sz val="11"/>
      <name val="Arial LatArm"/>
      <family val="2"/>
    </font>
    <font>
      <u/>
      <sz val="10"/>
      <name val="Arial LatArm"/>
      <family val="2"/>
    </font>
    <font>
      <sz val="9"/>
      <name val="Arial Armenian"/>
      <family val="2"/>
    </font>
    <font>
      <sz val="9"/>
      <name val="Arial LatArm"/>
      <family val="2"/>
      <charset val="204"/>
    </font>
    <font>
      <sz val="8"/>
      <name val="Arial LatArm"/>
      <family val="2"/>
    </font>
    <font>
      <i/>
      <sz val="8"/>
      <name val="Arial Armenian"/>
      <family val="2"/>
    </font>
    <font>
      <sz val="10"/>
      <name val="Arial Armenian"/>
      <family val="2"/>
    </font>
    <font>
      <u/>
      <sz val="10"/>
      <name val="Arial Armenian"/>
      <family val="2"/>
    </font>
    <font>
      <u/>
      <sz val="12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u/>
      <sz val="11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i/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/>
    <xf numFmtId="0" fontId="4" fillId="0" borderId="0" xfId="0" applyFont="1"/>
    <xf numFmtId="0" fontId="5" fillId="0" borderId="0" xfId="0" applyFont="1"/>
    <xf numFmtId="0" fontId="4" fillId="3" borderId="19" xfId="0" applyFont="1" applyFill="1" applyBorder="1" applyAlignment="1">
      <alignment horizontal="center" vertical="center"/>
    </xf>
    <xf numFmtId="164" fontId="4" fillId="3" borderId="19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2" borderId="19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19" xfId="0" applyFont="1" applyBorder="1" applyAlignment="1">
      <alignment horizontal="left" vertical="center"/>
    </xf>
    <xf numFmtId="164" fontId="3" fillId="3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3" fillId="0" borderId="0" xfId="0" applyFont="1" applyAlignment="1"/>
    <xf numFmtId="0" fontId="13" fillId="0" borderId="30" xfId="0" applyFont="1" applyBorder="1" applyAlignment="1">
      <alignment wrapText="1"/>
    </xf>
    <xf numFmtId="0" fontId="3" fillId="0" borderId="3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textRotation="90"/>
    </xf>
    <xf numFmtId="0" fontId="5" fillId="0" borderId="3" xfId="0" applyFont="1" applyBorder="1"/>
    <xf numFmtId="0" fontId="11" fillId="0" borderId="3" xfId="0" applyFont="1" applyBorder="1"/>
    <xf numFmtId="0" fontId="1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4" fontId="4" fillId="3" borderId="20" xfId="0" applyNumberFormat="1" applyFont="1" applyFill="1" applyBorder="1" applyAlignment="1">
      <alignment horizontal="center" vertical="center"/>
    </xf>
    <xf numFmtId="0" fontId="16" fillId="0" borderId="0" xfId="0" applyFont="1"/>
    <xf numFmtId="0" fontId="17" fillId="0" borderId="3" xfId="0" applyFont="1" applyBorder="1"/>
    <xf numFmtId="0" fontId="18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20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/>
    <xf numFmtId="0" fontId="18" fillId="2" borderId="5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7" fillId="0" borderId="0" xfId="0" applyFont="1"/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8" fillId="0" borderId="18" xfId="0" applyFont="1" applyBorder="1" applyAlignment="1">
      <alignment horizontal="center"/>
    </xf>
    <xf numFmtId="0" fontId="18" fillId="2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textRotation="90"/>
    </xf>
    <xf numFmtId="0" fontId="16" fillId="0" borderId="5" xfId="0" applyFont="1" applyBorder="1" applyAlignment="1">
      <alignment horizontal="center"/>
    </xf>
    <xf numFmtId="0" fontId="16" fillId="0" borderId="19" xfId="0" applyFont="1" applyBorder="1" applyAlignment="1">
      <alignment horizontal="left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center" vertical="center" wrapText="1"/>
    </xf>
    <xf numFmtId="164" fontId="16" fillId="0" borderId="26" xfId="0" applyNumberFormat="1" applyFont="1" applyBorder="1" applyAlignment="1">
      <alignment horizontal="center" vertical="center" wrapText="1"/>
    </xf>
    <xf numFmtId="164" fontId="16" fillId="3" borderId="6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164" fontId="16" fillId="3" borderId="10" xfId="0" applyNumberFormat="1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/>
    </xf>
    <xf numFmtId="164" fontId="21" fillId="3" borderId="19" xfId="0" applyNumberFormat="1" applyFont="1" applyFill="1" applyBorder="1" applyAlignment="1">
      <alignment horizontal="center" vertical="center"/>
    </xf>
    <xf numFmtId="164" fontId="21" fillId="3" borderId="20" xfId="0" applyNumberFormat="1" applyFont="1" applyFill="1" applyBorder="1" applyAlignment="1">
      <alignment horizontal="center" vertical="center"/>
    </xf>
    <xf numFmtId="0" fontId="21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30" xfId="0" applyFont="1" applyBorder="1" applyAlignment="1">
      <alignment wrapText="1"/>
    </xf>
    <xf numFmtId="0" fontId="16" fillId="0" borderId="0" xfId="0" applyFont="1" applyAlignment="1">
      <alignment vertical="center"/>
    </xf>
    <xf numFmtId="0" fontId="16" fillId="0" borderId="30" xfId="0" applyFont="1" applyBorder="1" applyAlignment="1">
      <alignment vertical="center"/>
    </xf>
    <xf numFmtId="0" fontId="16" fillId="0" borderId="0" xfId="0" applyFont="1" applyAlignment="1">
      <alignment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21" fillId="3" borderId="21" xfId="0" applyFont="1" applyFill="1" applyBorder="1" applyAlignment="1">
      <alignment wrapText="1"/>
    </xf>
    <xf numFmtId="0" fontId="21" fillId="3" borderId="29" xfId="0" applyFont="1" applyFill="1" applyBorder="1" applyAlignment="1">
      <alignment wrapText="1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wrapText="1"/>
    </xf>
    <xf numFmtId="0" fontId="4" fillId="3" borderId="29" xfId="0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W7" sqref="W7"/>
    </sheetView>
  </sheetViews>
  <sheetFormatPr defaultRowHeight="13.5"/>
  <cols>
    <col min="1" max="1" width="4.140625" style="98" customWidth="1"/>
    <col min="2" max="2" width="19.28515625" style="56" customWidth="1"/>
    <col min="3" max="3" width="12.140625" style="103" customWidth="1"/>
    <col min="4" max="5" width="12.7109375" style="103" customWidth="1"/>
    <col min="6" max="6" width="12.28515625" style="56" customWidth="1"/>
    <col min="7" max="8" width="13.7109375" style="56" customWidth="1"/>
    <col min="9" max="9" width="12.7109375" style="56" customWidth="1"/>
    <col min="10" max="10" width="18.5703125" style="56" customWidth="1"/>
    <col min="11" max="11" width="14.5703125" style="56" customWidth="1"/>
    <col min="12" max="12" width="4" style="56" customWidth="1"/>
    <col min="13" max="13" width="10" style="56" customWidth="1"/>
    <col min="14" max="14" width="9.140625" style="56"/>
    <col min="15" max="15" width="9.5703125" style="56" customWidth="1"/>
    <col min="16" max="253" width="9.140625" style="56"/>
    <col min="254" max="254" width="3.7109375" style="56" customWidth="1"/>
    <col min="255" max="255" width="19.28515625" style="56" customWidth="1"/>
    <col min="256" max="256" width="12.140625" style="56" customWidth="1"/>
    <col min="257" max="258" width="12.7109375" style="56" customWidth="1"/>
    <col min="259" max="259" width="12.28515625" style="56" customWidth="1"/>
    <col min="260" max="261" width="13.7109375" style="56" customWidth="1"/>
    <col min="262" max="262" width="12.7109375" style="56" customWidth="1"/>
    <col min="263" max="263" width="18.5703125" style="56" customWidth="1"/>
    <col min="264" max="264" width="13.7109375" style="56" customWidth="1"/>
    <col min="265" max="265" width="9.85546875" style="56" customWidth="1"/>
    <col min="266" max="266" width="11.5703125" style="56" customWidth="1"/>
    <col min="267" max="267" width="12" style="56" customWidth="1"/>
    <col min="268" max="509" width="9.140625" style="56"/>
    <col min="510" max="510" width="3.7109375" style="56" customWidth="1"/>
    <col min="511" max="511" width="19.28515625" style="56" customWidth="1"/>
    <col min="512" max="512" width="12.140625" style="56" customWidth="1"/>
    <col min="513" max="514" width="12.7109375" style="56" customWidth="1"/>
    <col min="515" max="515" width="12.28515625" style="56" customWidth="1"/>
    <col min="516" max="517" width="13.7109375" style="56" customWidth="1"/>
    <col min="518" max="518" width="12.7109375" style="56" customWidth="1"/>
    <col min="519" max="519" width="18.5703125" style="56" customWidth="1"/>
    <col min="520" max="520" width="13.7109375" style="56" customWidth="1"/>
    <col min="521" max="521" width="9.85546875" style="56" customWidth="1"/>
    <col min="522" max="522" width="11.5703125" style="56" customWidth="1"/>
    <col min="523" max="523" width="12" style="56" customWidth="1"/>
    <col min="524" max="765" width="9.140625" style="56"/>
    <col min="766" max="766" width="3.7109375" style="56" customWidth="1"/>
    <col min="767" max="767" width="19.28515625" style="56" customWidth="1"/>
    <col min="768" max="768" width="12.140625" style="56" customWidth="1"/>
    <col min="769" max="770" width="12.7109375" style="56" customWidth="1"/>
    <col min="771" max="771" width="12.28515625" style="56" customWidth="1"/>
    <col min="772" max="773" width="13.7109375" style="56" customWidth="1"/>
    <col min="774" max="774" width="12.7109375" style="56" customWidth="1"/>
    <col min="775" max="775" width="18.5703125" style="56" customWidth="1"/>
    <col min="776" max="776" width="13.7109375" style="56" customWidth="1"/>
    <col min="777" max="777" width="9.85546875" style="56" customWidth="1"/>
    <col min="778" max="778" width="11.5703125" style="56" customWidth="1"/>
    <col min="779" max="779" width="12" style="56" customWidth="1"/>
    <col min="780" max="1021" width="9.140625" style="56"/>
    <col min="1022" max="1022" width="3.7109375" style="56" customWidth="1"/>
    <col min="1023" max="1023" width="19.28515625" style="56" customWidth="1"/>
    <col min="1024" max="1024" width="12.140625" style="56" customWidth="1"/>
    <col min="1025" max="1026" width="12.7109375" style="56" customWidth="1"/>
    <col min="1027" max="1027" width="12.28515625" style="56" customWidth="1"/>
    <col min="1028" max="1029" width="13.7109375" style="56" customWidth="1"/>
    <col min="1030" max="1030" width="12.7109375" style="56" customWidth="1"/>
    <col min="1031" max="1031" width="18.5703125" style="56" customWidth="1"/>
    <col min="1032" max="1032" width="13.7109375" style="56" customWidth="1"/>
    <col min="1033" max="1033" width="9.85546875" style="56" customWidth="1"/>
    <col min="1034" max="1034" width="11.5703125" style="56" customWidth="1"/>
    <col min="1035" max="1035" width="12" style="56" customWidth="1"/>
    <col min="1036" max="1277" width="9.140625" style="56"/>
    <col min="1278" max="1278" width="3.7109375" style="56" customWidth="1"/>
    <col min="1279" max="1279" width="19.28515625" style="56" customWidth="1"/>
    <col min="1280" max="1280" width="12.140625" style="56" customWidth="1"/>
    <col min="1281" max="1282" width="12.7109375" style="56" customWidth="1"/>
    <col min="1283" max="1283" width="12.28515625" style="56" customWidth="1"/>
    <col min="1284" max="1285" width="13.7109375" style="56" customWidth="1"/>
    <col min="1286" max="1286" width="12.7109375" style="56" customWidth="1"/>
    <col min="1287" max="1287" width="18.5703125" style="56" customWidth="1"/>
    <col min="1288" max="1288" width="13.7109375" style="56" customWidth="1"/>
    <col min="1289" max="1289" width="9.85546875" style="56" customWidth="1"/>
    <col min="1290" max="1290" width="11.5703125" style="56" customWidth="1"/>
    <col min="1291" max="1291" width="12" style="56" customWidth="1"/>
    <col min="1292" max="1533" width="9.140625" style="56"/>
    <col min="1534" max="1534" width="3.7109375" style="56" customWidth="1"/>
    <col min="1535" max="1535" width="19.28515625" style="56" customWidth="1"/>
    <col min="1536" max="1536" width="12.140625" style="56" customWidth="1"/>
    <col min="1537" max="1538" width="12.7109375" style="56" customWidth="1"/>
    <col min="1539" max="1539" width="12.28515625" style="56" customWidth="1"/>
    <col min="1540" max="1541" width="13.7109375" style="56" customWidth="1"/>
    <col min="1542" max="1542" width="12.7109375" style="56" customWidth="1"/>
    <col min="1543" max="1543" width="18.5703125" style="56" customWidth="1"/>
    <col min="1544" max="1544" width="13.7109375" style="56" customWidth="1"/>
    <col min="1545" max="1545" width="9.85546875" style="56" customWidth="1"/>
    <col min="1546" max="1546" width="11.5703125" style="56" customWidth="1"/>
    <col min="1547" max="1547" width="12" style="56" customWidth="1"/>
    <col min="1548" max="1789" width="9.140625" style="56"/>
    <col min="1790" max="1790" width="3.7109375" style="56" customWidth="1"/>
    <col min="1791" max="1791" width="19.28515625" style="56" customWidth="1"/>
    <col min="1792" max="1792" width="12.140625" style="56" customWidth="1"/>
    <col min="1793" max="1794" width="12.7109375" style="56" customWidth="1"/>
    <col min="1795" max="1795" width="12.28515625" style="56" customWidth="1"/>
    <col min="1796" max="1797" width="13.7109375" style="56" customWidth="1"/>
    <col min="1798" max="1798" width="12.7109375" style="56" customWidth="1"/>
    <col min="1799" max="1799" width="18.5703125" style="56" customWidth="1"/>
    <col min="1800" max="1800" width="13.7109375" style="56" customWidth="1"/>
    <col min="1801" max="1801" width="9.85546875" style="56" customWidth="1"/>
    <col min="1802" max="1802" width="11.5703125" style="56" customWidth="1"/>
    <col min="1803" max="1803" width="12" style="56" customWidth="1"/>
    <col min="1804" max="2045" width="9.140625" style="56"/>
    <col min="2046" max="2046" width="3.7109375" style="56" customWidth="1"/>
    <col min="2047" max="2047" width="19.28515625" style="56" customWidth="1"/>
    <col min="2048" max="2048" width="12.140625" style="56" customWidth="1"/>
    <col min="2049" max="2050" width="12.7109375" style="56" customWidth="1"/>
    <col min="2051" max="2051" width="12.28515625" style="56" customWidth="1"/>
    <col min="2052" max="2053" width="13.7109375" style="56" customWidth="1"/>
    <col min="2054" max="2054" width="12.7109375" style="56" customWidth="1"/>
    <col min="2055" max="2055" width="18.5703125" style="56" customWidth="1"/>
    <col min="2056" max="2056" width="13.7109375" style="56" customWidth="1"/>
    <col min="2057" max="2057" width="9.85546875" style="56" customWidth="1"/>
    <col min="2058" max="2058" width="11.5703125" style="56" customWidth="1"/>
    <col min="2059" max="2059" width="12" style="56" customWidth="1"/>
    <col min="2060" max="2301" width="9.140625" style="56"/>
    <col min="2302" max="2302" width="3.7109375" style="56" customWidth="1"/>
    <col min="2303" max="2303" width="19.28515625" style="56" customWidth="1"/>
    <col min="2304" max="2304" width="12.140625" style="56" customWidth="1"/>
    <col min="2305" max="2306" width="12.7109375" style="56" customWidth="1"/>
    <col min="2307" max="2307" width="12.28515625" style="56" customWidth="1"/>
    <col min="2308" max="2309" width="13.7109375" style="56" customWidth="1"/>
    <col min="2310" max="2310" width="12.7109375" style="56" customWidth="1"/>
    <col min="2311" max="2311" width="18.5703125" style="56" customWidth="1"/>
    <col min="2312" max="2312" width="13.7109375" style="56" customWidth="1"/>
    <col min="2313" max="2313" width="9.85546875" style="56" customWidth="1"/>
    <col min="2314" max="2314" width="11.5703125" style="56" customWidth="1"/>
    <col min="2315" max="2315" width="12" style="56" customWidth="1"/>
    <col min="2316" max="2557" width="9.140625" style="56"/>
    <col min="2558" max="2558" width="3.7109375" style="56" customWidth="1"/>
    <col min="2559" max="2559" width="19.28515625" style="56" customWidth="1"/>
    <col min="2560" max="2560" width="12.140625" style="56" customWidth="1"/>
    <col min="2561" max="2562" width="12.7109375" style="56" customWidth="1"/>
    <col min="2563" max="2563" width="12.28515625" style="56" customWidth="1"/>
    <col min="2564" max="2565" width="13.7109375" style="56" customWidth="1"/>
    <col min="2566" max="2566" width="12.7109375" style="56" customWidth="1"/>
    <col min="2567" max="2567" width="18.5703125" style="56" customWidth="1"/>
    <col min="2568" max="2568" width="13.7109375" style="56" customWidth="1"/>
    <col min="2569" max="2569" width="9.85546875" style="56" customWidth="1"/>
    <col min="2570" max="2570" width="11.5703125" style="56" customWidth="1"/>
    <col min="2571" max="2571" width="12" style="56" customWidth="1"/>
    <col min="2572" max="2813" width="9.140625" style="56"/>
    <col min="2814" max="2814" width="3.7109375" style="56" customWidth="1"/>
    <col min="2815" max="2815" width="19.28515625" style="56" customWidth="1"/>
    <col min="2816" max="2816" width="12.140625" style="56" customWidth="1"/>
    <col min="2817" max="2818" width="12.7109375" style="56" customWidth="1"/>
    <col min="2819" max="2819" width="12.28515625" style="56" customWidth="1"/>
    <col min="2820" max="2821" width="13.7109375" style="56" customWidth="1"/>
    <col min="2822" max="2822" width="12.7109375" style="56" customWidth="1"/>
    <col min="2823" max="2823" width="18.5703125" style="56" customWidth="1"/>
    <col min="2824" max="2824" width="13.7109375" style="56" customWidth="1"/>
    <col min="2825" max="2825" width="9.85546875" style="56" customWidth="1"/>
    <col min="2826" max="2826" width="11.5703125" style="56" customWidth="1"/>
    <col min="2827" max="2827" width="12" style="56" customWidth="1"/>
    <col min="2828" max="3069" width="9.140625" style="56"/>
    <col min="3070" max="3070" width="3.7109375" style="56" customWidth="1"/>
    <col min="3071" max="3071" width="19.28515625" style="56" customWidth="1"/>
    <col min="3072" max="3072" width="12.140625" style="56" customWidth="1"/>
    <col min="3073" max="3074" width="12.7109375" style="56" customWidth="1"/>
    <col min="3075" max="3075" width="12.28515625" style="56" customWidth="1"/>
    <col min="3076" max="3077" width="13.7109375" style="56" customWidth="1"/>
    <col min="3078" max="3078" width="12.7109375" style="56" customWidth="1"/>
    <col min="3079" max="3079" width="18.5703125" style="56" customWidth="1"/>
    <col min="3080" max="3080" width="13.7109375" style="56" customWidth="1"/>
    <col min="3081" max="3081" width="9.85546875" style="56" customWidth="1"/>
    <col min="3082" max="3082" width="11.5703125" style="56" customWidth="1"/>
    <col min="3083" max="3083" width="12" style="56" customWidth="1"/>
    <col min="3084" max="3325" width="9.140625" style="56"/>
    <col min="3326" max="3326" width="3.7109375" style="56" customWidth="1"/>
    <col min="3327" max="3327" width="19.28515625" style="56" customWidth="1"/>
    <col min="3328" max="3328" width="12.140625" style="56" customWidth="1"/>
    <col min="3329" max="3330" width="12.7109375" style="56" customWidth="1"/>
    <col min="3331" max="3331" width="12.28515625" style="56" customWidth="1"/>
    <col min="3332" max="3333" width="13.7109375" style="56" customWidth="1"/>
    <col min="3334" max="3334" width="12.7109375" style="56" customWidth="1"/>
    <col min="3335" max="3335" width="18.5703125" style="56" customWidth="1"/>
    <col min="3336" max="3336" width="13.7109375" style="56" customWidth="1"/>
    <col min="3337" max="3337" width="9.85546875" style="56" customWidth="1"/>
    <col min="3338" max="3338" width="11.5703125" style="56" customWidth="1"/>
    <col min="3339" max="3339" width="12" style="56" customWidth="1"/>
    <col min="3340" max="3581" width="9.140625" style="56"/>
    <col min="3582" max="3582" width="3.7109375" style="56" customWidth="1"/>
    <col min="3583" max="3583" width="19.28515625" style="56" customWidth="1"/>
    <col min="3584" max="3584" width="12.140625" style="56" customWidth="1"/>
    <col min="3585" max="3586" width="12.7109375" style="56" customWidth="1"/>
    <col min="3587" max="3587" width="12.28515625" style="56" customWidth="1"/>
    <col min="3588" max="3589" width="13.7109375" style="56" customWidth="1"/>
    <col min="3590" max="3590" width="12.7109375" style="56" customWidth="1"/>
    <col min="3591" max="3591" width="18.5703125" style="56" customWidth="1"/>
    <col min="3592" max="3592" width="13.7109375" style="56" customWidth="1"/>
    <col min="3593" max="3593" width="9.85546875" style="56" customWidth="1"/>
    <col min="3594" max="3594" width="11.5703125" style="56" customWidth="1"/>
    <col min="3595" max="3595" width="12" style="56" customWidth="1"/>
    <col min="3596" max="3837" width="9.140625" style="56"/>
    <col min="3838" max="3838" width="3.7109375" style="56" customWidth="1"/>
    <col min="3839" max="3839" width="19.28515625" style="56" customWidth="1"/>
    <col min="3840" max="3840" width="12.140625" style="56" customWidth="1"/>
    <col min="3841" max="3842" width="12.7109375" style="56" customWidth="1"/>
    <col min="3843" max="3843" width="12.28515625" style="56" customWidth="1"/>
    <col min="3844" max="3845" width="13.7109375" style="56" customWidth="1"/>
    <col min="3846" max="3846" width="12.7109375" style="56" customWidth="1"/>
    <col min="3847" max="3847" width="18.5703125" style="56" customWidth="1"/>
    <col min="3848" max="3848" width="13.7109375" style="56" customWidth="1"/>
    <col min="3849" max="3849" width="9.85546875" style="56" customWidth="1"/>
    <col min="3850" max="3850" width="11.5703125" style="56" customWidth="1"/>
    <col min="3851" max="3851" width="12" style="56" customWidth="1"/>
    <col min="3852" max="4093" width="9.140625" style="56"/>
    <col min="4094" max="4094" width="3.7109375" style="56" customWidth="1"/>
    <col min="4095" max="4095" width="19.28515625" style="56" customWidth="1"/>
    <col min="4096" max="4096" width="12.140625" style="56" customWidth="1"/>
    <col min="4097" max="4098" width="12.7109375" style="56" customWidth="1"/>
    <col min="4099" max="4099" width="12.28515625" style="56" customWidth="1"/>
    <col min="4100" max="4101" width="13.7109375" style="56" customWidth="1"/>
    <col min="4102" max="4102" width="12.7109375" style="56" customWidth="1"/>
    <col min="4103" max="4103" width="18.5703125" style="56" customWidth="1"/>
    <col min="4104" max="4104" width="13.7109375" style="56" customWidth="1"/>
    <col min="4105" max="4105" width="9.85546875" style="56" customWidth="1"/>
    <col min="4106" max="4106" width="11.5703125" style="56" customWidth="1"/>
    <col min="4107" max="4107" width="12" style="56" customWidth="1"/>
    <col min="4108" max="4349" width="9.140625" style="56"/>
    <col min="4350" max="4350" width="3.7109375" style="56" customWidth="1"/>
    <col min="4351" max="4351" width="19.28515625" style="56" customWidth="1"/>
    <col min="4352" max="4352" width="12.140625" style="56" customWidth="1"/>
    <col min="4353" max="4354" width="12.7109375" style="56" customWidth="1"/>
    <col min="4355" max="4355" width="12.28515625" style="56" customWidth="1"/>
    <col min="4356" max="4357" width="13.7109375" style="56" customWidth="1"/>
    <col min="4358" max="4358" width="12.7109375" style="56" customWidth="1"/>
    <col min="4359" max="4359" width="18.5703125" style="56" customWidth="1"/>
    <col min="4360" max="4360" width="13.7109375" style="56" customWidth="1"/>
    <col min="4361" max="4361" width="9.85546875" style="56" customWidth="1"/>
    <col min="4362" max="4362" width="11.5703125" style="56" customWidth="1"/>
    <col min="4363" max="4363" width="12" style="56" customWidth="1"/>
    <col min="4364" max="4605" width="9.140625" style="56"/>
    <col min="4606" max="4606" width="3.7109375" style="56" customWidth="1"/>
    <col min="4607" max="4607" width="19.28515625" style="56" customWidth="1"/>
    <col min="4608" max="4608" width="12.140625" style="56" customWidth="1"/>
    <col min="4609" max="4610" width="12.7109375" style="56" customWidth="1"/>
    <col min="4611" max="4611" width="12.28515625" style="56" customWidth="1"/>
    <col min="4612" max="4613" width="13.7109375" style="56" customWidth="1"/>
    <col min="4614" max="4614" width="12.7109375" style="56" customWidth="1"/>
    <col min="4615" max="4615" width="18.5703125" style="56" customWidth="1"/>
    <col min="4616" max="4616" width="13.7109375" style="56" customWidth="1"/>
    <col min="4617" max="4617" width="9.85546875" style="56" customWidth="1"/>
    <col min="4618" max="4618" width="11.5703125" style="56" customWidth="1"/>
    <col min="4619" max="4619" width="12" style="56" customWidth="1"/>
    <col min="4620" max="4861" width="9.140625" style="56"/>
    <col min="4862" max="4862" width="3.7109375" style="56" customWidth="1"/>
    <col min="4863" max="4863" width="19.28515625" style="56" customWidth="1"/>
    <col min="4864" max="4864" width="12.140625" style="56" customWidth="1"/>
    <col min="4865" max="4866" width="12.7109375" style="56" customWidth="1"/>
    <col min="4867" max="4867" width="12.28515625" style="56" customWidth="1"/>
    <col min="4868" max="4869" width="13.7109375" style="56" customWidth="1"/>
    <col min="4870" max="4870" width="12.7109375" style="56" customWidth="1"/>
    <col min="4871" max="4871" width="18.5703125" style="56" customWidth="1"/>
    <col min="4872" max="4872" width="13.7109375" style="56" customWidth="1"/>
    <col min="4873" max="4873" width="9.85546875" style="56" customWidth="1"/>
    <col min="4874" max="4874" width="11.5703125" style="56" customWidth="1"/>
    <col min="4875" max="4875" width="12" style="56" customWidth="1"/>
    <col min="4876" max="5117" width="9.140625" style="56"/>
    <col min="5118" max="5118" width="3.7109375" style="56" customWidth="1"/>
    <col min="5119" max="5119" width="19.28515625" style="56" customWidth="1"/>
    <col min="5120" max="5120" width="12.140625" style="56" customWidth="1"/>
    <col min="5121" max="5122" width="12.7109375" style="56" customWidth="1"/>
    <col min="5123" max="5123" width="12.28515625" style="56" customWidth="1"/>
    <col min="5124" max="5125" width="13.7109375" style="56" customWidth="1"/>
    <col min="5126" max="5126" width="12.7109375" style="56" customWidth="1"/>
    <col min="5127" max="5127" width="18.5703125" style="56" customWidth="1"/>
    <col min="5128" max="5128" width="13.7109375" style="56" customWidth="1"/>
    <col min="5129" max="5129" width="9.85546875" style="56" customWidth="1"/>
    <col min="5130" max="5130" width="11.5703125" style="56" customWidth="1"/>
    <col min="5131" max="5131" width="12" style="56" customWidth="1"/>
    <col min="5132" max="5373" width="9.140625" style="56"/>
    <col min="5374" max="5374" width="3.7109375" style="56" customWidth="1"/>
    <col min="5375" max="5375" width="19.28515625" style="56" customWidth="1"/>
    <col min="5376" max="5376" width="12.140625" style="56" customWidth="1"/>
    <col min="5377" max="5378" width="12.7109375" style="56" customWidth="1"/>
    <col min="5379" max="5379" width="12.28515625" style="56" customWidth="1"/>
    <col min="5380" max="5381" width="13.7109375" style="56" customWidth="1"/>
    <col min="5382" max="5382" width="12.7109375" style="56" customWidth="1"/>
    <col min="5383" max="5383" width="18.5703125" style="56" customWidth="1"/>
    <col min="5384" max="5384" width="13.7109375" style="56" customWidth="1"/>
    <col min="5385" max="5385" width="9.85546875" style="56" customWidth="1"/>
    <col min="5386" max="5386" width="11.5703125" style="56" customWidth="1"/>
    <col min="5387" max="5387" width="12" style="56" customWidth="1"/>
    <col min="5388" max="5629" width="9.140625" style="56"/>
    <col min="5630" max="5630" width="3.7109375" style="56" customWidth="1"/>
    <col min="5631" max="5631" width="19.28515625" style="56" customWidth="1"/>
    <col min="5632" max="5632" width="12.140625" style="56" customWidth="1"/>
    <col min="5633" max="5634" width="12.7109375" style="56" customWidth="1"/>
    <col min="5635" max="5635" width="12.28515625" style="56" customWidth="1"/>
    <col min="5636" max="5637" width="13.7109375" style="56" customWidth="1"/>
    <col min="5638" max="5638" width="12.7109375" style="56" customWidth="1"/>
    <col min="5639" max="5639" width="18.5703125" style="56" customWidth="1"/>
    <col min="5640" max="5640" width="13.7109375" style="56" customWidth="1"/>
    <col min="5641" max="5641" width="9.85546875" style="56" customWidth="1"/>
    <col min="5642" max="5642" width="11.5703125" style="56" customWidth="1"/>
    <col min="5643" max="5643" width="12" style="56" customWidth="1"/>
    <col min="5644" max="5885" width="9.140625" style="56"/>
    <col min="5886" max="5886" width="3.7109375" style="56" customWidth="1"/>
    <col min="5887" max="5887" width="19.28515625" style="56" customWidth="1"/>
    <col min="5888" max="5888" width="12.140625" style="56" customWidth="1"/>
    <col min="5889" max="5890" width="12.7109375" style="56" customWidth="1"/>
    <col min="5891" max="5891" width="12.28515625" style="56" customWidth="1"/>
    <col min="5892" max="5893" width="13.7109375" style="56" customWidth="1"/>
    <col min="5894" max="5894" width="12.7109375" style="56" customWidth="1"/>
    <col min="5895" max="5895" width="18.5703125" style="56" customWidth="1"/>
    <col min="5896" max="5896" width="13.7109375" style="56" customWidth="1"/>
    <col min="5897" max="5897" width="9.85546875" style="56" customWidth="1"/>
    <col min="5898" max="5898" width="11.5703125" style="56" customWidth="1"/>
    <col min="5899" max="5899" width="12" style="56" customWidth="1"/>
    <col min="5900" max="6141" width="9.140625" style="56"/>
    <col min="6142" max="6142" width="3.7109375" style="56" customWidth="1"/>
    <col min="6143" max="6143" width="19.28515625" style="56" customWidth="1"/>
    <col min="6144" max="6144" width="12.140625" style="56" customWidth="1"/>
    <col min="6145" max="6146" width="12.7109375" style="56" customWidth="1"/>
    <col min="6147" max="6147" width="12.28515625" style="56" customWidth="1"/>
    <col min="6148" max="6149" width="13.7109375" style="56" customWidth="1"/>
    <col min="6150" max="6150" width="12.7109375" style="56" customWidth="1"/>
    <col min="6151" max="6151" width="18.5703125" style="56" customWidth="1"/>
    <col min="6152" max="6152" width="13.7109375" style="56" customWidth="1"/>
    <col min="6153" max="6153" width="9.85546875" style="56" customWidth="1"/>
    <col min="6154" max="6154" width="11.5703125" style="56" customWidth="1"/>
    <col min="6155" max="6155" width="12" style="56" customWidth="1"/>
    <col min="6156" max="6397" width="9.140625" style="56"/>
    <col min="6398" max="6398" width="3.7109375" style="56" customWidth="1"/>
    <col min="6399" max="6399" width="19.28515625" style="56" customWidth="1"/>
    <col min="6400" max="6400" width="12.140625" style="56" customWidth="1"/>
    <col min="6401" max="6402" width="12.7109375" style="56" customWidth="1"/>
    <col min="6403" max="6403" width="12.28515625" style="56" customWidth="1"/>
    <col min="6404" max="6405" width="13.7109375" style="56" customWidth="1"/>
    <col min="6406" max="6406" width="12.7109375" style="56" customWidth="1"/>
    <col min="6407" max="6407" width="18.5703125" style="56" customWidth="1"/>
    <col min="6408" max="6408" width="13.7109375" style="56" customWidth="1"/>
    <col min="6409" max="6409" width="9.85546875" style="56" customWidth="1"/>
    <col min="6410" max="6410" width="11.5703125" style="56" customWidth="1"/>
    <col min="6411" max="6411" width="12" style="56" customWidth="1"/>
    <col min="6412" max="6653" width="9.140625" style="56"/>
    <col min="6654" max="6654" width="3.7109375" style="56" customWidth="1"/>
    <col min="6655" max="6655" width="19.28515625" style="56" customWidth="1"/>
    <col min="6656" max="6656" width="12.140625" style="56" customWidth="1"/>
    <col min="6657" max="6658" width="12.7109375" style="56" customWidth="1"/>
    <col min="6659" max="6659" width="12.28515625" style="56" customWidth="1"/>
    <col min="6660" max="6661" width="13.7109375" style="56" customWidth="1"/>
    <col min="6662" max="6662" width="12.7109375" style="56" customWidth="1"/>
    <col min="6663" max="6663" width="18.5703125" style="56" customWidth="1"/>
    <col min="6664" max="6664" width="13.7109375" style="56" customWidth="1"/>
    <col min="6665" max="6665" width="9.85546875" style="56" customWidth="1"/>
    <col min="6666" max="6666" width="11.5703125" style="56" customWidth="1"/>
    <col min="6667" max="6667" width="12" style="56" customWidth="1"/>
    <col min="6668" max="6909" width="9.140625" style="56"/>
    <col min="6910" max="6910" width="3.7109375" style="56" customWidth="1"/>
    <col min="6911" max="6911" width="19.28515625" style="56" customWidth="1"/>
    <col min="6912" max="6912" width="12.140625" style="56" customWidth="1"/>
    <col min="6913" max="6914" width="12.7109375" style="56" customWidth="1"/>
    <col min="6915" max="6915" width="12.28515625" style="56" customWidth="1"/>
    <col min="6916" max="6917" width="13.7109375" style="56" customWidth="1"/>
    <col min="6918" max="6918" width="12.7109375" style="56" customWidth="1"/>
    <col min="6919" max="6919" width="18.5703125" style="56" customWidth="1"/>
    <col min="6920" max="6920" width="13.7109375" style="56" customWidth="1"/>
    <col min="6921" max="6921" width="9.85546875" style="56" customWidth="1"/>
    <col min="6922" max="6922" width="11.5703125" style="56" customWidth="1"/>
    <col min="6923" max="6923" width="12" style="56" customWidth="1"/>
    <col min="6924" max="7165" width="9.140625" style="56"/>
    <col min="7166" max="7166" width="3.7109375" style="56" customWidth="1"/>
    <col min="7167" max="7167" width="19.28515625" style="56" customWidth="1"/>
    <col min="7168" max="7168" width="12.140625" style="56" customWidth="1"/>
    <col min="7169" max="7170" width="12.7109375" style="56" customWidth="1"/>
    <col min="7171" max="7171" width="12.28515625" style="56" customWidth="1"/>
    <col min="7172" max="7173" width="13.7109375" style="56" customWidth="1"/>
    <col min="7174" max="7174" width="12.7109375" style="56" customWidth="1"/>
    <col min="7175" max="7175" width="18.5703125" style="56" customWidth="1"/>
    <col min="7176" max="7176" width="13.7109375" style="56" customWidth="1"/>
    <col min="7177" max="7177" width="9.85546875" style="56" customWidth="1"/>
    <col min="7178" max="7178" width="11.5703125" style="56" customWidth="1"/>
    <col min="7179" max="7179" width="12" style="56" customWidth="1"/>
    <col min="7180" max="7421" width="9.140625" style="56"/>
    <col min="7422" max="7422" width="3.7109375" style="56" customWidth="1"/>
    <col min="7423" max="7423" width="19.28515625" style="56" customWidth="1"/>
    <col min="7424" max="7424" width="12.140625" style="56" customWidth="1"/>
    <col min="7425" max="7426" width="12.7109375" style="56" customWidth="1"/>
    <col min="7427" max="7427" width="12.28515625" style="56" customWidth="1"/>
    <col min="7428" max="7429" width="13.7109375" style="56" customWidth="1"/>
    <col min="7430" max="7430" width="12.7109375" style="56" customWidth="1"/>
    <col min="7431" max="7431" width="18.5703125" style="56" customWidth="1"/>
    <col min="7432" max="7432" width="13.7109375" style="56" customWidth="1"/>
    <col min="7433" max="7433" width="9.85546875" style="56" customWidth="1"/>
    <col min="7434" max="7434" width="11.5703125" style="56" customWidth="1"/>
    <col min="7435" max="7435" width="12" style="56" customWidth="1"/>
    <col min="7436" max="7677" width="9.140625" style="56"/>
    <col min="7678" max="7678" width="3.7109375" style="56" customWidth="1"/>
    <col min="7679" max="7679" width="19.28515625" style="56" customWidth="1"/>
    <col min="7680" max="7680" width="12.140625" style="56" customWidth="1"/>
    <col min="7681" max="7682" width="12.7109375" style="56" customWidth="1"/>
    <col min="7683" max="7683" width="12.28515625" style="56" customWidth="1"/>
    <col min="7684" max="7685" width="13.7109375" style="56" customWidth="1"/>
    <col min="7686" max="7686" width="12.7109375" style="56" customWidth="1"/>
    <col min="7687" max="7687" width="18.5703125" style="56" customWidth="1"/>
    <col min="7688" max="7688" width="13.7109375" style="56" customWidth="1"/>
    <col min="7689" max="7689" width="9.85546875" style="56" customWidth="1"/>
    <col min="7690" max="7690" width="11.5703125" style="56" customWidth="1"/>
    <col min="7691" max="7691" width="12" style="56" customWidth="1"/>
    <col min="7692" max="7933" width="9.140625" style="56"/>
    <col min="7934" max="7934" width="3.7109375" style="56" customWidth="1"/>
    <col min="7935" max="7935" width="19.28515625" style="56" customWidth="1"/>
    <col min="7936" max="7936" width="12.140625" style="56" customWidth="1"/>
    <col min="7937" max="7938" width="12.7109375" style="56" customWidth="1"/>
    <col min="7939" max="7939" width="12.28515625" style="56" customWidth="1"/>
    <col min="7940" max="7941" width="13.7109375" style="56" customWidth="1"/>
    <col min="7942" max="7942" width="12.7109375" style="56" customWidth="1"/>
    <col min="7943" max="7943" width="18.5703125" style="56" customWidth="1"/>
    <col min="7944" max="7944" width="13.7109375" style="56" customWidth="1"/>
    <col min="7945" max="7945" width="9.85546875" style="56" customWidth="1"/>
    <col min="7946" max="7946" width="11.5703125" style="56" customWidth="1"/>
    <col min="7947" max="7947" width="12" style="56" customWidth="1"/>
    <col min="7948" max="8189" width="9.140625" style="56"/>
    <col min="8190" max="8190" width="3.7109375" style="56" customWidth="1"/>
    <col min="8191" max="8191" width="19.28515625" style="56" customWidth="1"/>
    <col min="8192" max="8192" width="12.140625" style="56" customWidth="1"/>
    <col min="8193" max="8194" width="12.7109375" style="56" customWidth="1"/>
    <col min="8195" max="8195" width="12.28515625" style="56" customWidth="1"/>
    <col min="8196" max="8197" width="13.7109375" style="56" customWidth="1"/>
    <col min="8198" max="8198" width="12.7109375" style="56" customWidth="1"/>
    <col min="8199" max="8199" width="18.5703125" style="56" customWidth="1"/>
    <col min="8200" max="8200" width="13.7109375" style="56" customWidth="1"/>
    <col min="8201" max="8201" width="9.85546875" style="56" customWidth="1"/>
    <col min="8202" max="8202" width="11.5703125" style="56" customWidth="1"/>
    <col min="8203" max="8203" width="12" style="56" customWidth="1"/>
    <col min="8204" max="8445" width="9.140625" style="56"/>
    <col min="8446" max="8446" width="3.7109375" style="56" customWidth="1"/>
    <col min="8447" max="8447" width="19.28515625" style="56" customWidth="1"/>
    <col min="8448" max="8448" width="12.140625" style="56" customWidth="1"/>
    <col min="8449" max="8450" width="12.7109375" style="56" customWidth="1"/>
    <col min="8451" max="8451" width="12.28515625" style="56" customWidth="1"/>
    <col min="8452" max="8453" width="13.7109375" style="56" customWidth="1"/>
    <col min="8454" max="8454" width="12.7109375" style="56" customWidth="1"/>
    <col min="8455" max="8455" width="18.5703125" style="56" customWidth="1"/>
    <col min="8456" max="8456" width="13.7109375" style="56" customWidth="1"/>
    <col min="8457" max="8457" width="9.85546875" style="56" customWidth="1"/>
    <col min="8458" max="8458" width="11.5703125" style="56" customWidth="1"/>
    <col min="8459" max="8459" width="12" style="56" customWidth="1"/>
    <col min="8460" max="8701" width="9.140625" style="56"/>
    <col min="8702" max="8702" width="3.7109375" style="56" customWidth="1"/>
    <col min="8703" max="8703" width="19.28515625" style="56" customWidth="1"/>
    <col min="8704" max="8704" width="12.140625" style="56" customWidth="1"/>
    <col min="8705" max="8706" width="12.7109375" style="56" customWidth="1"/>
    <col min="8707" max="8707" width="12.28515625" style="56" customWidth="1"/>
    <col min="8708" max="8709" width="13.7109375" style="56" customWidth="1"/>
    <col min="8710" max="8710" width="12.7109375" style="56" customWidth="1"/>
    <col min="8711" max="8711" width="18.5703125" style="56" customWidth="1"/>
    <col min="8712" max="8712" width="13.7109375" style="56" customWidth="1"/>
    <col min="8713" max="8713" width="9.85546875" style="56" customWidth="1"/>
    <col min="8714" max="8714" width="11.5703125" style="56" customWidth="1"/>
    <col min="8715" max="8715" width="12" style="56" customWidth="1"/>
    <col min="8716" max="8957" width="9.140625" style="56"/>
    <col min="8958" max="8958" width="3.7109375" style="56" customWidth="1"/>
    <col min="8959" max="8959" width="19.28515625" style="56" customWidth="1"/>
    <col min="8960" max="8960" width="12.140625" style="56" customWidth="1"/>
    <col min="8961" max="8962" width="12.7109375" style="56" customWidth="1"/>
    <col min="8963" max="8963" width="12.28515625" style="56" customWidth="1"/>
    <col min="8964" max="8965" width="13.7109375" style="56" customWidth="1"/>
    <col min="8966" max="8966" width="12.7109375" style="56" customWidth="1"/>
    <col min="8967" max="8967" width="18.5703125" style="56" customWidth="1"/>
    <col min="8968" max="8968" width="13.7109375" style="56" customWidth="1"/>
    <col min="8969" max="8969" width="9.85546875" style="56" customWidth="1"/>
    <col min="8970" max="8970" width="11.5703125" style="56" customWidth="1"/>
    <col min="8971" max="8971" width="12" style="56" customWidth="1"/>
    <col min="8972" max="9213" width="9.140625" style="56"/>
    <col min="9214" max="9214" width="3.7109375" style="56" customWidth="1"/>
    <col min="9215" max="9215" width="19.28515625" style="56" customWidth="1"/>
    <col min="9216" max="9216" width="12.140625" style="56" customWidth="1"/>
    <col min="9217" max="9218" width="12.7109375" style="56" customWidth="1"/>
    <col min="9219" max="9219" width="12.28515625" style="56" customWidth="1"/>
    <col min="9220" max="9221" width="13.7109375" style="56" customWidth="1"/>
    <col min="9222" max="9222" width="12.7109375" style="56" customWidth="1"/>
    <col min="9223" max="9223" width="18.5703125" style="56" customWidth="1"/>
    <col min="9224" max="9224" width="13.7109375" style="56" customWidth="1"/>
    <col min="9225" max="9225" width="9.85546875" style="56" customWidth="1"/>
    <col min="9226" max="9226" width="11.5703125" style="56" customWidth="1"/>
    <col min="9227" max="9227" width="12" style="56" customWidth="1"/>
    <col min="9228" max="9469" width="9.140625" style="56"/>
    <col min="9470" max="9470" width="3.7109375" style="56" customWidth="1"/>
    <col min="9471" max="9471" width="19.28515625" style="56" customWidth="1"/>
    <col min="9472" max="9472" width="12.140625" style="56" customWidth="1"/>
    <col min="9473" max="9474" width="12.7109375" style="56" customWidth="1"/>
    <col min="9475" max="9475" width="12.28515625" style="56" customWidth="1"/>
    <col min="9476" max="9477" width="13.7109375" style="56" customWidth="1"/>
    <col min="9478" max="9478" width="12.7109375" style="56" customWidth="1"/>
    <col min="9479" max="9479" width="18.5703125" style="56" customWidth="1"/>
    <col min="9480" max="9480" width="13.7109375" style="56" customWidth="1"/>
    <col min="9481" max="9481" width="9.85546875" style="56" customWidth="1"/>
    <col min="9482" max="9482" width="11.5703125" style="56" customWidth="1"/>
    <col min="9483" max="9483" width="12" style="56" customWidth="1"/>
    <col min="9484" max="9725" width="9.140625" style="56"/>
    <col min="9726" max="9726" width="3.7109375" style="56" customWidth="1"/>
    <col min="9727" max="9727" width="19.28515625" style="56" customWidth="1"/>
    <col min="9728" max="9728" width="12.140625" style="56" customWidth="1"/>
    <col min="9729" max="9730" width="12.7109375" style="56" customWidth="1"/>
    <col min="9731" max="9731" width="12.28515625" style="56" customWidth="1"/>
    <col min="9732" max="9733" width="13.7109375" style="56" customWidth="1"/>
    <col min="9734" max="9734" width="12.7109375" style="56" customWidth="1"/>
    <col min="9735" max="9735" width="18.5703125" style="56" customWidth="1"/>
    <col min="9736" max="9736" width="13.7109375" style="56" customWidth="1"/>
    <col min="9737" max="9737" width="9.85546875" style="56" customWidth="1"/>
    <col min="9738" max="9738" width="11.5703125" style="56" customWidth="1"/>
    <col min="9739" max="9739" width="12" style="56" customWidth="1"/>
    <col min="9740" max="9981" width="9.140625" style="56"/>
    <col min="9982" max="9982" width="3.7109375" style="56" customWidth="1"/>
    <col min="9983" max="9983" width="19.28515625" style="56" customWidth="1"/>
    <col min="9984" max="9984" width="12.140625" style="56" customWidth="1"/>
    <col min="9985" max="9986" width="12.7109375" style="56" customWidth="1"/>
    <col min="9987" max="9987" width="12.28515625" style="56" customWidth="1"/>
    <col min="9988" max="9989" width="13.7109375" style="56" customWidth="1"/>
    <col min="9990" max="9990" width="12.7109375" style="56" customWidth="1"/>
    <col min="9991" max="9991" width="18.5703125" style="56" customWidth="1"/>
    <col min="9992" max="9992" width="13.7109375" style="56" customWidth="1"/>
    <col min="9993" max="9993" width="9.85546875" style="56" customWidth="1"/>
    <col min="9994" max="9994" width="11.5703125" style="56" customWidth="1"/>
    <col min="9995" max="9995" width="12" style="56" customWidth="1"/>
    <col min="9996" max="10237" width="9.140625" style="56"/>
    <col min="10238" max="10238" width="3.7109375" style="56" customWidth="1"/>
    <col min="10239" max="10239" width="19.28515625" style="56" customWidth="1"/>
    <col min="10240" max="10240" width="12.140625" style="56" customWidth="1"/>
    <col min="10241" max="10242" width="12.7109375" style="56" customWidth="1"/>
    <col min="10243" max="10243" width="12.28515625" style="56" customWidth="1"/>
    <col min="10244" max="10245" width="13.7109375" style="56" customWidth="1"/>
    <col min="10246" max="10246" width="12.7109375" style="56" customWidth="1"/>
    <col min="10247" max="10247" width="18.5703125" style="56" customWidth="1"/>
    <col min="10248" max="10248" width="13.7109375" style="56" customWidth="1"/>
    <col min="10249" max="10249" width="9.85546875" style="56" customWidth="1"/>
    <col min="10250" max="10250" width="11.5703125" style="56" customWidth="1"/>
    <col min="10251" max="10251" width="12" style="56" customWidth="1"/>
    <col min="10252" max="10493" width="9.140625" style="56"/>
    <col min="10494" max="10494" width="3.7109375" style="56" customWidth="1"/>
    <col min="10495" max="10495" width="19.28515625" style="56" customWidth="1"/>
    <col min="10496" max="10496" width="12.140625" style="56" customWidth="1"/>
    <col min="10497" max="10498" width="12.7109375" style="56" customWidth="1"/>
    <col min="10499" max="10499" width="12.28515625" style="56" customWidth="1"/>
    <col min="10500" max="10501" width="13.7109375" style="56" customWidth="1"/>
    <col min="10502" max="10502" width="12.7109375" style="56" customWidth="1"/>
    <col min="10503" max="10503" width="18.5703125" style="56" customWidth="1"/>
    <col min="10504" max="10504" width="13.7109375" style="56" customWidth="1"/>
    <col min="10505" max="10505" width="9.85546875" style="56" customWidth="1"/>
    <col min="10506" max="10506" width="11.5703125" style="56" customWidth="1"/>
    <col min="10507" max="10507" width="12" style="56" customWidth="1"/>
    <col min="10508" max="10749" width="9.140625" style="56"/>
    <col min="10750" max="10750" width="3.7109375" style="56" customWidth="1"/>
    <col min="10751" max="10751" width="19.28515625" style="56" customWidth="1"/>
    <col min="10752" max="10752" width="12.140625" style="56" customWidth="1"/>
    <col min="10753" max="10754" width="12.7109375" style="56" customWidth="1"/>
    <col min="10755" max="10755" width="12.28515625" style="56" customWidth="1"/>
    <col min="10756" max="10757" width="13.7109375" style="56" customWidth="1"/>
    <col min="10758" max="10758" width="12.7109375" style="56" customWidth="1"/>
    <col min="10759" max="10759" width="18.5703125" style="56" customWidth="1"/>
    <col min="10760" max="10760" width="13.7109375" style="56" customWidth="1"/>
    <col min="10761" max="10761" width="9.85546875" style="56" customWidth="1"/>
    <col min="10762" max="10762" width="11.5703125" style="56" customWidth="1"/>
    <col min="10763" max="10763" width="12" style="56" customWidth="1"/>
    <col min="10764" max="11005" width="9.140625" style="56"/>
    <col min="11006" max="11006" width="3.7109375" style="56" customWidth="1"/>
    <col min="11007" max="11007" width="19.28515625" style="56" customWidth="1"/>
    <col min="11008" max="11008" width="12.140625" style="56" customWidth="1"/>
    <col min="11009" max="11010" width="12.7109375" style="56" customWidth="1"/>
    <col min="11011" max="11011" width="12.28515625" style="56" customWidth="1"/>
    <col min="11012" max="11013" width="13.7109375" style="56" customWidth="1"/>
    <col min="11014" max="11014" width="12.7109375" style="56" customWidth="1"/>
    <col min="11015" max="11015" width="18.5703125" style="56" customWidth="1"/>
    <col min="11016" max="11016" width="13.7109375" style="56" customWidth="1"/>
    <col min="11017" max="11017" width="9.85546875" style="56" customWidth="1"/>
    <col min="11018" max="11018" width="11.5703125" style="56" customWidth="1"/>
    <col min="11019" max="11019" width="12" style="56" customWidth="1"/>
    <col min="11020" max="11261" width="9.140625" style="56"/>
    <col min="11262" max="11262" width="3.7109375" style="56" customWidth="1"/>
    <col min="11263" max="11263" width="19.28515625" style="56" customWidth="1"/>
    <col min="11264" max="11264" width="12.140625" style="56" customWidth="1"/>
    <col min="11265" max="11266" width="12.7109375" style="56" customWidth="1"/>
    <col min="11267" max="11267" width="12.28515625" style="56" customWidth="1"/>
    <col min="11268" max="11269" width="13.7109375" style="56" customWidth="1"/>
    <col min="11270" max="11270" width="12.7109375" style="56" customWidth="1"/>
    <col min="11271" max="11271" width="18.5703125" style="56" customWidth="1"/>
    <col min="11272" max="11272" width="13.7109375" style="56" customWidth="1"/>
    <col min="11273" max="11273" width="9.85546875" style="56" customWidth="1"/>
    <col min="11274" max="11274" width="11.5703125" style="56" customWidth="1"/>
    <col min="11275" max="11275" width="12" style="56" customWidth="1"/>
    <col min="11276" max="11517" width="9.140625" style="56"/>
    <col min="11518" max="11518" width="3.7109375" style="56" customWidth="1"/>
    <col min="11519" max="11519" width="19.28515625" style="56" customWidth="1"/>
    <col min="11520" max="11520" width="12.140625" style="56" customWidth="1"/>
    <col min="11521" max="11522" width="12.7109375" style="56" customWidth="1"/>
    <col min="11523" max="11523" width="12.28515625" style="56" customWidth="1"/>
    <col min="11524" max="11525" width="13.7109375" style="56" customWidth="1"/>
    <col min="11526" max="11526" width="12.7109375" style="56" customWidth="1"/>
    <col min="11527" max="11527" width="18.5703125" style="56" customWidth="1"/>
    <col min="11528" max="11528" width="13.7109375" style="56" customWidth="1"/>
    <col min="11529" max="11529" width="9.85546875" style="56" customWidth="1"/>
    <col min="11530" max="11530" width="11.5703125" style="56" customWidth="1"/>
    <col min="11531" max="11531" width="12" style="56" customWidth="1"/>
    <col min="11532" max="11773" width="9.140625" style="56"/>
    <col min="11774" max="11774" width="3.7109375" style="56" customWidth="1"/>
    <col min="11775" max="11775" width="19.28515625" style="56" customWidth="1"/>
    <col min="11776" max="11776" width="12.140625" style="56" customWidth="1"/>
    <col min="11777" max="11778" width="12.7109375" style="56" customWidth="1"/>
    <col min="11779" max="11779" width="12.28515625" style="56" customWidth="1"/>
    <col min="11780" max="11781" width="13.7109375" style="56" customWidth="1"/>
    <col min="11782" max="11782" width="12.7109375" style="56" customWidth="1"/>
    <col min="11783" max="11783" width="18.5703125" style="56" customWidth="1"/>
    <col min="11784" max="11784" width="13.7109375" style="56" customWidth="1"/>
    <col min="11785" max="11785" width="9.85546875" style="56" customWidth="1"/>
    <col min="11786" max="11786" width="11.5703125" style="56" customWidth="1"/>
    <col min="11787" max="11787" width="12" style="56" customWidth="1"/>
    <col min="11788" max="12029" width="9.140625" style="56"/>
    <col min="12030" max="12030" width="3.7109375" style="56" customWidth="1"/>
    <col min="12031" max="12031" width="19.28515625" style="56" customWidth="1"/>
    <col min="12032" max="12032" width="12.140625" style="56" customWidth="1"/>
    <col min="12033" max="12034" width="12.7109375" style="56" customWidth="1"/>
    <col min="12035" max="12035" width="12.28515625" style="56" customWidth="1"/>
    <col min="12036" max="12037" width="13.7109375" style="56" customWidth="1"/>
    <col min="12038" max="12038" width="12.7109375" style="56" customWidth="1"/>
    <col min="12039" max="12039" width="18.5703125" style="56" customWidth="1"/>
    <col min="12040" max="12040" width="13.7109375" style="56" customWidth="1"/>
    <col min="12041" max="12041" width="9.85546875" style="56" customWidth="1"/>
    <col min="12042" max="12042" width="11.5703125" style="56" customWidth="1"/>
    <col min="12043" max="12043" width="12" style="56" customWidth="1"/>
    <col min="12044" max="12285" width="9.140625" style="56"/>
    <col min="12286" max="12286" width="3.7109375" style="56" customWidth="1"/>
    <col min="12287" max="12287" width="19.28515625" style="56" customWidth="1"/>
    <col min="12288" max="12288" width="12.140625" style="56" customWidth="1"/>
    <col min="12289" max="12290" width="12.7109375" style="56" customWidth="1"/>
    <col min="12291" max="12291" width="12.28515625" style="56" customWidth="1"/>
    <col min="12292" max="12293" width="13.7109375" style="56" customWidth="1"/>
    <col min="12294" max="12294" width="12.7109375" style="56" customWidth="1"/>
    <col min="12295" max="12295" width="18.5703125" style="56" customWidth="1"/>
    <col min="12296" max="12296" width="13.7109375" style="56" customWidth="1"/>
    <col min="12297" max="12297" width="9.85546875" style="56" customWidth="1"/>
    <col min="12298" max="12298" width="11.5703125" style="56" customWidth="1"/>
    <col min="12299" max="12299" width="12" style="56" customWidth="1"/>
    <col min="12300" max="12541" width="9.140625" style="56"/>
    <col min="12542" max="12542" width="3.7109375" style="56" customWidth="1"/>
    <col min="12543" max="12543" width="19.28515625" style="56" customWidth="1"/>
    <col min="12544" max="12544" width="12.140625" style="56" customWidth="1"/>
    <col min="12545" max="12546" width="12.7109375" style="56" customWidth="1"/>
    <col min="12547" max="12547" width="12.28515625" style="56" customWidth="1"/>
    <col min="12548" max="12549" width="13.7109375" style="56" customWidth="1"/>
    <col min="12550" max="12550" width="12.7109375" style="56" customWidth="1"/>
    <col min="12551" max="12551" width="18.5703125" style="56" customWidth="1"/>
    <col min="12552" max="12552" width="13.7109375" style="56" customWidth="1"/>
    <col min="12553" max="12553" width="9.85546875" style="56" customWidth="1"/>
    <col min="12554" max="12554" width="11.5703125" style="56" customWidth="1"/>
    <col min="12555" max="12555" width="12" style="56" customWidth="1"/>
    <col min="12556" max="12797" width="9.140625" style="56"/>
    <col min="12798" max="12798" width="3.7109375" style="56" customWidth="1"/>
    <col min="12799" max="12799" width="19.28515625" style="56" customWidth="1"/>
    <col min="12800" max="12800" width="12.140625" style="56" customWidth="1"/>
    <col min="12801" max="12802" width="12.7109375" style="56" customWidth="1"/>
    <col min="12803" max="12803" width="12.28515625" style="56" customWidth="1"/>
    <col min="12804" max="12805" width="13.7109375" style="56" customWidth="1"/>
    <col min="12806" max="12806" width="12.7109375" style="56" customWidth="1"/>
    <col min="12807" max="12807" width="18.5703125" style="56" customWidth="1"/>
    <col min="12808" max="12808" width="13.7109375" style="56" customWidth="1"/>
    <col min="12809" max="12809" width="9.85546875" style="56" customWidth="1"/>
    <col min="12810" max="12810" width="11.5703125" style="56" customWidth="1"/>
    <col min="12811" max="12811" width="12" style="56" customWidth="1"/>
    <col min="12812" max="13053" width="9.140625" style="56"/>
    <col min="13054" max="13054" width="3.7109375" style="56" customWidth="1"/>
    <col min="13055" max="13055" width="19.28515625" style="56" customWidth="1"/>
    <col min="13056" max="13056" width="12.140625" style="56" customWidth="1"/>
    <col min="13057" max="13058" width="12.7109375" style="56" customWidth="1"/>
    <col min="13059" max="13059" width="12.28515625" style="56" customWidth="1"/>
    <col min="13060" max="13061" width="13.7109375" style="56" customWidth="1"/>
    <col min="13062" max="13062" width="12.7109375" style="56" customWidth="1"/>
    <col min="13063" max="13063" width="18.5703125" style="56" customWidth="1"/>
    <col min="13064" max="13064" width="13.7109375" style="56" customWidth="1"/>
    <col min="13065" max="13065" width="9.85546875" style="56" customWidth="1"/>
    <col min="13066" max="13066" width="11.5703125" style="56" customWidth="1"/>
    <col min="13067" max="13067" width="12" style="56" customWidth="1"/>
    <col min="13068" max="13309" width="9.140625" style="56"/>
    <col min="13310" max="13310" width="3.7109375" style="56" customWidth="1"/>
    <col min="13311" max="13311" width="19.28515625" style="56" customWidth="1"/>
    <col min="13312" max="13312" width="12.140625" style="56" customWidth="1"/>
    <col min="13313" max="13314" width="12.7109375" style="56" customWidth="1"/>
    <col min="13315" max="13315" width="12.28515625" style="56" customWidth="1"/>
    <col min="13316" max="13317" width="13.7109375" style="56" customWidth="1"/>
    <col min="13318" max="13318" width="12.7109375" style="56" customWidth="1"/>
    <col min="13319" max="13319" width="18.5703125" style="56" customWidth="1"/>
    <col min="13320" max="13320" width="13.7109375" style="56" customWidth="1"/>
    <col min="13321" max="13321" width="9.85546875" style="56" customWidth="1"/>
    <col min="13322" max="13322" width="11.5703125" style="56" customWidth="1"/>
    <col min="13323" max="13323" width="12" style="56" customWidth="1"/>
    <col min="13324" max="13565" width="9.140625" style="56"/>
    <col min="13566" max="13566" width="3.7109375" style="56" customWidth="1"/>
    <col min="13567" max="13567" width="19.28515625" style="56" customWidth="1"/>
    <col min="13568" max="13568" width="12.140625" style="56" customWidth="1"/>
    <col min="13569" max="13570" width="12.7109375" style="56" customWidth="1"/>
    <col min="13571" max="13571" width="12.28515625" style="56" customWidth="1"/>
    <col min="13572" max="13573" width="13.7109375" style="56" customWidth="1"/>
    <col min="13574" max="13574" width="12.7109375" style="56" customWidth="1"/>
    <col min="13575" max="13575" width="18.5703125" style="56" customWidth="1"/>
    <col min="13576" max="13576" width="13.7109375" style="56" customWidth="1"/>
    <col min="13577" max="13577" width="9.85546875" style="56" customWidth="1"/>
    <col min="13578" max="13578" width="11.5703125" style="56" customWidth="1"/>
    <col min="13579" max="13579" width="12" style="56" customWidth="1"/>
    <col min="13580" max="13821" width="9.140625" style="56"/>
    <col min="13822" max="13822" width="3.7109375" style="56" customWidth="1"/>
    <col min="13823" max="13823" width="19.28515625" style="56" customWidth="1"/>
    <col min="13824" max="13824" width="12.140625" style="56" customWidth="1"/>
    <col min="13825" max="13826" width="12.7109375" style="56" customWidth="1"/>
    <col min="13827" max="13827" width="12.28515625" style="56" customWidth="1"/>
    <col min="13828" max="13829" width="13.7109375" style="56" customWidth="1"/>
    <col min="13830" max="13830" width="12.7109375" style="56" customWidth="1"/>
    <col min="13831" max="13831" width="18.5703125" style="56" customWidth="1"/>
    <col min="13832" max="13832" width="13.7109375" style="56" customWidth="1"/>
    <col min="13833" max="13833" width="9.85546875" style="56" customWidth="1"/>
    <col min="13834" max="13834" width="11.5703125" style="56" customWidth="1"/>
    <col min="13835" max="13835" width="12" style="56" customWidth="1"/>
    <col min="13836" max="14077" width="9.140625" style="56"/>
    <col min="14078" max="14078" width="3.7109375" style="56" customWidth="1"/>
    <col min="14079" max="14079" width="19.28515625" style="56" customWidth="1"/>
    <col min="14080" max="14080" width="12.140625" style="56" customWidth="1"/>
    <col min="14081" max="14082" width="12.7109375" style="56" customWidth="1"/>
    <col min="14083" max="14083" width="12.28515625" style="56" customWidth="1"/>
    <col min="14084" max="14085" width="13.7109375" style="56" customWidth="1"/>
    <col min="14086" max="14086" width="12.7109375" style="56" customWidth="1"/>
    <col min="14087" max="14087" width="18.5703125" style="56" customWidth="1"/>
    <col min="14088" max="14088" width="13.7109375" style="56" customWidth="1"/>
    <col min="14089" max="14089" width="9.85546875" style="56" customWidth="1"/>
    <col min="14090" max="14090" width="11.5703125" style="56" customWidth="1"/>
    <col min="14091" max="14091" width="12" style="56" customWidth="1"/>
    <col min="14092" max="14333" width="9.140625" style="56"/>
    <col min="14334" max="14334" width="3.7109375" style="56" customWidth="1"/>
    <col min="14335" max="14335" width="19.28515625" style="56" customWidth="1"/>
    <col min="14336" max="14336" width="12.140625" style="56" customWidth="1"/>
    <col min="14337" max="14338" width="12.7109375" style="56" customWidth="1"/>
    <col min="14339" max="14339" width="12.28515625" style="56" customWidth="1"/>
    <col min="14340" max="14341" width="13.7109375" style="56" customWidth="1"/>
    <col min="14342" max="14342" width="12.7109375" style="56" customWidth="1"/>
    <col min="14343" max="14343" width="18.5703125" style="56" customWidth="1"/>
    <col min="14344" max="14344" width="13.7109375" style="56" customWidth="1"/>
    <col min="14345" max="14345" width="9.85546875" style="56" customWidth="1"/>
    <col min="14346" max="14346" width="11.5703125" style="56" customWidth="1"/>
    <col min="14347" max="14347" width="12" style="56" customWidth="1"/>
    <col min="14348" max="14589" width="9.140625" style="56"/>
    <col min="14590" max="14590" width="3.7109375" style="56" customWidth="1"/>
    <col min="14591" max="14591" width="19.28515625" style="56" customWidth="1"/>
    <col min="14592" max="14592" width="12.140625" style="56" customWidth="1"/>
    <col min="14593" max="14594" width="12.7109375" style="56" customWidth="1"/>
    <col min="14595" max="14595" width="12.28515625" style="56" customWidth="1"/>
    <col min="14596" max="14597" width="13.7109375" style="56" customWidth="1"/>
    <col min="14598" max="14598" width="12.7109375" style="56" customWidth="1"/>
    <col min="14599" max="14599" width="18.5703125" style="56" customWidth="1"/>
    <col min="14600" max="14600" width="13.7109375" style="56" customWidth="1"/>
    <col min="14601" max="14601" width="9.85546875" style="56" customWidth="1"/>
    <col min="14602" max="14602" width="11.5703125" style="56" customWidth="1"/>
    <col min="14603" max="14603" width="12" style="56" customWidth="1"/>
    <col min="14604" max="14845" width="9.140625" style="56"/>
    <col min="14846" max="14846" width="3.7109375" style="56" customWidth="1"/>
    <col min="14847" max="14847" width="19.28515625" style="56" customWidth="1"/>
    <col min="14848" max="14848" width="12.140625" style="56" customWidth="1"/>
    <col min="14849" max="14850" width="12.7109375" style="56" customWidth="1"/>
    <col min="14851" max="14851" width="12.28515625" style="56" customWidth="1"/>
    <col min="14852" max="14853" width="13.7109375" style="56" customWidth="1"/>
    <col min="14854" max="14854" width="12.7109375" style="56" customWidth="1"/>
    <col min="14855" max="14855" width="18.5703125" style="56" customWidth="1"/>
    <col min="14856" max="14856" width="13.7109375" style="56" customWidth="1"/>
    <col min="14857" max="14857" width="9.85546875" style="56" customWidth="1"/>
    <col min="14858" max="14858" width="11.5703125" style="56" customWidth="1"/>
    <col min="14859" max="14859" width="12" style="56" customWidth="1"/>
    <col min="14860" max="15101" width="9.140625" style="56"/>
    <col min="15102" max="15102" width="3.7109375" style="56" customWidth="1"/>
    <col min="15103" max="15103" width="19.28515625" style="56" customWidth="1"/>
    <col min="15104" max="15104" width="12.140625" style="56" customWidth="1"/>
    <col min="15105" max="15106" width="12.7109375" style="56" customWidth="1"/>
    <col min="15107" max="15107" width="12.28515625" style="56" customWidth="1"/>
    <col min="15108" max="15109" width="13.7109375" style="56" customWidth="1"/>
    <col min="15110" max="15110" width="12.7109375" style="56" customWidth="1"/>
    <col min="15111" max="15111" width="18.5703125" style="56" customWidth="1"/>
    <col min="15112" max="15112" width="13.7109375" style="56" customWidth="1"/>
    <col min="15113" max="15113" width="9.85546875" style="56" customWidth="1"/>
    <col min="15114" max="15114" width="11.5703125" style="56" customWidth="1"/>
    <col min="15115" max="15115" width="12" style="56" customWidth="1"/>
    <col min="15116" max="15357" width="9.140625" style="56"/>
    <col min="15358" max="15358" width="3.7109375" style="56" customWidth="1"/>
    <col min="15359" max="15359" width="19.28515625" style="56" customWidth="1"/>
    <col min="15360" max="15360" width="12.140625" style="56" customWidth="1"/>
    <col min="15361" max="15362" width="12.7109375" style="56" customWidth="1"/>
    <col min="15363" max="15363" width="12.28515625" style="56" customWidth="1"/>
    <col min="15364" max="15365" width="13.7109375" style="56" customWidth="1"/>
    <col min="15366" max="15366" width="12.7109375" style="56" customWidth="1"/>
    <col min="15367" max="15367" width="18.5703125" style="56" customWidth="1"/>
    <col min="15368" max="15368" width="13.7109375" style="56" customWidth="1"/>
    <col min="15369" max="15369" width="9.85546875" style="56" customWidth="1"/>
    <col min="15370" max="15370" width="11.5703125" style="56" customWidth="1"/>
    <col min="15371" max="15371" width="12" style="56" customWidth="1"/>
    <col min="15372" max="15613" width="9.140625" style="56"/>
    <col min="15614" max="15614" width="3.7109375" style="56" customWidth="1"/>
    <col min="15615" max="15615" width="19.28515625" style="56" customWidth="1"/>
    <col min="15616" max="15616" width="12.140625" style="56" customWidth="1"/>
    <col min="15617" max="15618" width="12.7109375" style="56" customWidth="1"/>
    <col min="15619" max="15619" width="12.28515625" style="56" customWidth="1"/>
    <col min="15620" max="15621" width="13.7109375" style="56" customWidth="1"/>
    <col min="15622" max="15622" width="12.7109375" style="56" customWidth="1"/>
    <col min="15623" max="15623" width="18.5703125" style="56" customWidth="1"/>
    <col min="15624" max="15624" width="13.7109375" style="56" customWidth="1"/>
    <col min="15625" max="15625" width="9.85546875" style="56" customWidth="1"/>
    <col min="15626" max="15626" width="11.5703125" style="56" customWidth="1"/>
    <col min="15627" max="15627" width="12" style="56" customWidth="1"/>
    <col min="15628" max="15869" width="9.140625" style="56"/>
    <col min="15870" max="15870" width="3.7109375" style="56" customWidth="1"/>
    <col min="15871" max="15871" width="19.28515625" style="56" customWidth="1"/>
    <col min="15872" max="15872" width="12.140625" style="56" customWidth="1"/>
    <col min="15873" max="15874" width="12.7109375" style="56" customWidth="1"/>
    <col min="15875" max="15875" width="12.28515625" style="56" customWidth="1"/>
    <col min="15876" max="15877" width="13.7109375" style="56" customWidth="1"/>
    <col min="15878" max="15878" width="12.7109375" style="56" customWidth="1"/>
    <col min="15879" max="15879" width="18.5703125" style="56" customWidth="1"/>
    <col min="15880" max="15880" width="13.7109375" style="56" customWidth="1"/>
    <col min="15881" max="15881" width="9.85546875" style="56" customWidth="1"/>
    <col min="15882" max="15882" width="11.5703125" style="56" customWidth="1"/>
    <col min="15883" max="15883" width="12" style="56" customWidth="1"/>
    <col min="15884" max="16125" width="9.140625" style="56"/>
    <col min="16126" max="16126" width="3.7109375" style="56" customWidth="1"/>
    <col min="16127" max="16127" width="19.28515625" style="56" customWidth="1"/>
    <col min="16128" max="16128" width="12.140625" style="56" customWidth="1"/>
    <col min="16129" max="16130" width="12.7109375" style="56" customWidth="1"/>
    <col min="16131" max="16131" width="12.28515625" style="56" customWidth="1"/>
    <col min="16132" max="16133" width="13.7109375" style="56" customWidth="1"/>
    <col min="16134" max="16134" width="12.7109375" style="56" customWidth="1"/>
    <col min="16135" max="16135" width="18.5703125" style="56" customWidth="1"/>
    <col min="16136" max="16136" width="13.7109375" style="56" customWidth="1"/>
    <col min="16137" max="16137" width="9.85546875" style="56" customWidth="1"/>
    <col min="16138" max="16138" width="11.5703125" style="56" customWidth="1"/>
    <col min="16139" max="16139" width="12" style="56" customWidth="1"/>
    <col min="16140" max="16384" width="9.140625" style="56"/>
  </cols>
  <sheetData>
    <row r="1" spans="1:16" ht="30" customHeight="1">
      <c r="A1" s="119" t="s">
        <v>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M1" s="57"/>
      <c r="N1" s="58" t="s">
        <v>59</v>
      </c>
      <c r="O1" s="58"/>
      <c r="P1" s="59" t="s">
        <v>60</v>
      </c>
    </row>
    <row r="2" spans="1:16" ht="26.25" customHeight="1">
      <c r="A2" s="120" t="s">
        <v>63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M2" s="57"/>
      <c r="N2" s="59" t="s">
        <v>61</v>
      </c>
      <c r="O2" s="59" t="s">
        <v>62</v>
      </c>
      <c r="P2" s="60" t="s">
        <v>32</v>
      </c>
    </row>
    <row r="3" spans="1:16" ht="24" customHeight="1" thickBo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61" t="s">
        <v>25</v>
      </c>
      <c r="M3" s="62" t="s">
        <v>38</v>
      </c>
      <c r="N3" s="63" t="s">
        <v>39</v>
      </c>
      <c r="O3" s="63" t="s">
        <v>39</v>
      </c>
      <c r="P3" s="64">
        <v>480.48</v>
      </c>
    </row>
    <row r="4" spans="1:16" ht="21.75" customHeight="1">
      <c r="A4" s="65" t="s">
        <v>12</v>
      </c>
      <c r="B4" s="66" t="s">
        <v>13</v>
      </c>
      <c r="C4" s="123" t="s">
        <v>14</v>
      </c>
      <c r="D4" s="123" t="s">
        <v>15</v>
      </c>
      <c r="E4" s="126" t="s">
        <v>16</v>
      </c>
      <c r="F4" s="127"/>
      <c r="G4" s="126" t="s">
        <v>17</v>
      </c>
      <c r="H4" s="128"/>
      <c r="I4" s="127"/>
      <c r="J4" s="123" t="s">
        <v>18</v>
      </c>
      <c r="K4" s="129" t="s">
        <v>19</v>
      </c>
      <c r="M4" s="62" t="s">
        <v>33</v>
      </c>
      <c r="N4" s="63" t="s">
        <v>34</v>
      </c>
      <c r="O4" s="63" t="s">
        <v>35</v>
      </c>
      <c r="P4" s="64">
        <v>538.66999999999996</v>
      </c>
    </row>
    <row r="5" spans="1:16" s="69" customFormat="1" ht="25.5" customHeight="1">
      <c r="A5" s="67"/>
      <c r="B5" s="68"/>
      <c r="C5" s="124"/>
      <c r="D5" s="124"/>
      <c r="E5" s="132" t="s">
        <v>20</v>
      </c>
      <c r="F5" s="134" t="s">
        <v>21</v>
      </c>
      <c r="G5" s="135" t="s">
        <v>22</v>
      </c>
      <c r="H5" s="136"/>
      <c r="I5" s="132" t="s">
        <v>23</v>
      </c>
      <c r="J5" s="124"/>
      <c r="K5" s="130"/>
      <c r="L5" s="56"/>
      <c r="M5" s="62" t="s">
        <v>43</v>
      </c>
      <c r="N5" s="64" t="s">
        <v>5</v>
      </c>
      <c r="O5" s="64" t="s">
        <v>6</v>
      </c>
      <c r="P5" s="64">
        <v>538.66999999999996</v>
      </c>
    </row>
    <row r="6" spans="1:16" s="69" customFormat="1" ht="23.25" customHeight="1" thickBot="1">
      <c r="A6" s="70"/>
      <c r="B6" s="71"/>
      <c r="C6" s="125"/>
      <c r="D6" s="125"/>
      <c r="E6" s="133"/>
      <c r="F6" s="125"/>
      <c r="G6" s="72" t="s">
        <v>24</v>
      </c>
      <c r="H6" s="72" t="s">
        <v>0</v>
      </c>
      <c r="I6" s="133"/>
      <c r="J6" s="125"/>
      <c r="K6" s="131"/>
      <c r="L6" s="56"/>
      <c r="M6" s="73"/>
      <c r="N6" s="74"/>
      <c r="O6" s="74"/>
      <c r="P6" s="74"/>
    </row>
    <row r="7" spans="1:16" s="69" customFormat="1" ht="14.25" thickBot="1">
      <c r="A7" s="75">
        <v>1</v>
      </c>
      <c r="B7" s="76">
        <v>2</v>
      </c>
      <c r="C7" s="77">
        <v>3</v>
      </c>
      <c r="D7" s="78">
        <v>4</v>
      </c>
      <c r="E7" s="78">
        <v>5</v>
      </c>
      <c r="F7" s="76">
        <v>6</v>
      </c>
      <c r="G7" s="77">
        <v>7</v>
      </c>
      <c r="H7" s="77">
        <v>8</v>
      </c>
      <c r="I7" s="78">
        <v>9</v>
      </c>
      <c r="J7" s="76">
        <v>10</v>
      </c>
      <c r="K7" s="79">
        <v>11</v>
      </c>
      <c r="L7" s="80"/>
      <c r="M7" s="73"/>
      <c r="N7" s="73"/>
      <c r="O7" s="73"/>
      <c r="P7" s="74"/>
    </row>
    <row r="8" spans="1:16" s="69" customFormat="1" ht="44.25" customHeight="1" thickBot="1">
      <c r="A8" s="111" t="s">
        <v>56</v>
      </c>
      <c r="B8" s="112"/>
      <c r="C8" s="112"/>
      <c r="D8" s="112"/>
      <c r="E8" s="112"/>
      <c r="F8" s="112"/>
      <c r="G8" s="112"/>
      <c r="H8" s="112"/>
      <c r="I8" s="112"/>
      <c r="J8" s="112"/>
      <c r="K8" s="113"/>
      <c r="L8" s="80"/>
    </row>
    <row r="9" spans="1:16" ht="15.95" customHeight="1" thickBot="1">
      <c r="A9" s="81">
        <v>1</v>
      </c>
      <c r="B9" s="82"/>
      <c r="C9" s="83">
        <v>4</v>
      </c>
      <c r="D9" s="84">
        <v>2</v>
      </c>
      <c r="E9" s="85" t="s">
        <v>40</v>
      </c>
      <c r="F9" s="86">
        <v>365.2</v>
      </c>
      <c r="G9" s="85" t="s">
        <v>41</v>
      </c>
      <c r="H9" s="87">
        <v>273.89999999999998</v>
      </c>
      <c r="I9" s="88">
        <f>F9+H9</f>
        <v>639.09999999999991</v>
      </c>
      <c r="J9" s="89">
        <v>1182</v>
      </c>
      <c r="K9" s="90">
        <f>I9+J9</f>
        <v>1821.1</v>
      </c>
      <c r="L9" s="80"/>
    </row>
    <row r="10" spans="1:16" ht="40.5" customHeight="1" thickBot="1">
      <c r="A10" s="111" t="s">
        <v>55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3"/>
    </row>
    <row r="11" spans="1:16" ht="15.95" customHeight="1" thickBot="1">
      <c r="A11" s="91">
        <v>2</v>
      </c>
      <c r="B11" s="82"/>
      <c r="C11" s="83">
        <v>4</v>
      </c>
      <c r="D11" s="84">
        <v>3</v>
      </c>
      <c r="E11" s="84" t="s">
        <v>52</v>
      </c>
      <c r="F11" s="86">
        <v>633.5</v>
      </c>
      <c r="G11" s="84" t="s">
        <v>53</v>
      </c>
      <c r="H11" s="86">
        <v>693.2</v>
      </c>
      <c r="I11" s="88">
        <f>F11+H11</f>
        <v>1326.7</v>
      </c>
      <c r="J11" s="89">
        <v>900</v>
      </c>
      <c r="K11" s="90">
        <f>I11+J11</f>
        <v>2226.6999999999998</v>
      </c>
    </row>
    <row r="12" spans="1:16" ht="36.75" customHeight="1" thickBot="1">
      <c r="A12" s="114" t="s">
        <v>54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</row>
    <row r="13" spans="1:16" ht="15.95" customHeight="1" thickBot="1">
      <c r="A13" s="92">
        <v>3</v>
      </c>
      <c r="B13" s="82"/>
      <c r="C13" s="93">
        <v>8</v>
      </c>
      <c r="D13" s="85">
        <v>4</v>
      </c>
      <c r="E13" s="84" t="s">
        <v>48</v>
      </c>
      <c r="F13" s="86">
        <v>844.6</v>
      </c>
      <c r="G13" s="84" t="s">
        <v>49</v>
      </c>
      <c r="H13" s="86">
        <v>943.6</v>
      </c>
      <c r="I13" s="88">
        <f>F13+H13</f>
        <v>1788.2</v>
      </c>
      <c r="J13" s="89">
        <v>1200</v>
      </c>
      <c r="K13" s="90">
        <f>I13+J13</f>
        <v>2988.2</v>
      </c>
    </row>
    <row r="14" spans="1:16" ht="32.25" hidden="1" customHeight="1" thickBot="1">
      <c r="A14" s="111" t="s">
        <v>45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3"/>
    </row>
    <row r="15" spans="1:16" ht="17.25" hidden="1" customHeight="1" thickBot="1">
      <c r="A15" s="92">
        <v>4</v>
      </c>
      <c r="B15" s="82"/>
      <c r="C15" s="93">
        <v>10</v>
      </c>
      <c r="D15" s="85">
        <v>4</v>
      </c>
      <c r="E15" s="85" t="s">
        <v>7</v>
      </c>
      <c r="F15" s="86">
        <v>1200</v>
      </c>
      <c r="G15" s="85" t="s">
        <v>8</v>
      </c>
      <c r="H15" s="86">
        <v>1580</v>
      </c>
      <c r="I15" s="88">
        <f>F15+H15</f>
        <v>2780</v>
      </c>
      <c r="J15" s="89">
        <v>800</v>
      </c>
      <c r="K15" s="90">
        <f>I15+J15</f>
        <v>3580</v>
      </c>
    </row>
    <row r="16" spans="1:16" ht="36.75" customHeight="1" thickBot="1">
      <c r="A16" s="111" t="s">
        <v>57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3"/>
    </row>
    <row r="17" spans="1:11" ht="15.95" customHeight="1" thickBot="1">
      <c r="A17" s="92">
        <v>4</v>
      </c>
      <c r="B17" s="82"/>
      <c r="C17" s="93">
        <v>4</v>
      </c>
      <c r="D17" s="85">
        <v>2</v>
      </c>
      <c r="E17" s="84" t="s">
        <v>46</v>
      </c>
      <c r="F17" s="86">
        <v>586</v>
      </c>
      <c r="G17" s="84" t="s">
        <v>47</v>
      </c>
      <c r="H17" s="86">
        <v>539.70000000000005</v>
      </c>
      <c r="I17" s="88">
        <f>F17+H17</f>
        <v>1125.7</v>
      </c>
      <c r="J17" s="89">
        <v>707</v>
      </c>
      <c r="K17" s="90">
        <f>I17+J17</f>
        <v>1832.7</v>
      </c>
    </row>
    <row r="18" spans="1:11" s="97" customFormat="1" ht="18" customHeight="1" thickBot="1">
      <c r="A18" s="117" t="s">
        <v>30</v>
      </c>
      <c r="B18" s="118"/>
      <c r="C18" s="94"/>
      <c r="D18" s="94"/>
      <c r="E18" s="94"/>
      <c r="F18" s="95">
        <f>F9+F11+F13</f>
        <v>1843.3000000000002</v>
      </c>
      <c r="G18" s="95" t="s">
        <v>9</v>
      </c>
      <c r="H18" s="95">
        <f>H9+H11+H13</f>
        <v>1910.7</v>
      </c>
      <c r="I18" s="95">
        <f>I9+I11+I13</f>
        <v>3754</v>
      </c>
      <c r="J18" s="95" t="s">
        <v>9</v>
      </c>
      <c r="K18" s="96">
        <f>K9+K11+K13+K17</f>
        <v>8868.7000000000007</v>
      </c>
    </row>
    <row r="19" spans="1:11" ht="12.75" customHeight="1">
      <c r="B19" s="99"/>
      <c r="C19" s="100"/>
      <c r="D19" s="101"/>
      <c r="E19" s="101"/>
      <c r="F19" s="101"/>
      <c r="G19" s="101"/>
      <c r="H19" s="101"/>
      <c r="I19" s="101"/>
      <c r="J19" s="101"/>
      <c r="K19" s="101"/>
    </row>
    <row r="20" spans="1:11" ht="18" customHeight="1">
      <c r="A20" s="102" t="s">
        <v>31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</row>
    <row r="21" spans="1:11" ht="12.75" customHeight="1">
      <c r="B21" s="99"/>
      <c r="C21" s="100"/>
      <c r="D21" s="101"/>
      <c r="E21" s="101"/>
      <c r="F21" s="101"/>
      <c r="G21" s="101"/>
      <c r="H21" s="101"/>
      <c r="I21" s="101"/>
      <c r="J21" s="101"/>
      <c r="K21" s="101"/>
    </row>
    <row r="22" spans="1:11" ht="15" customHeight="1"/>
    <row r="23" spans="1:11" ht="18" hidden="1" customHeight="1">
      <c r="B23" s="104"/>
      <c r="C23" s="104"/>
      <c r="D23" s="105" t="s">
        <v>58</v>
      </c>
      <c r="E23" s="106"/>
      <c r="F23" s="107"/>
      <c r="G23" s="110" t="s">
        <v>27</v>
      </c>
      <c r="H23" s="110"/>
    </row>
    <row r="24" spans="1:11" hidden="1"/>
    <row r="25" spans="1:11" hidden="1"/>
    <row r="26" spans="1:11" hidden="1">
      <c r="D26" s="108" t="s">
        <v>28</v>
      </c>
      <c r="E26" s="108"/>
      <c r="F26" s="109"/>
      <c r="G26" s="110" t="s">
        <v>29</v>
      </c>
      <c r="H26" s="110"/>
    </row>
  </sheetData>
  <mergeCells count="21">
    <mergeCell ref="A1:K1"/>
    <mergeCell ref="A2:K2"/>
    <mergeCell ref="A3:J3"/>
    <mergeCell ref="C4:C6"/>
    <mergeCell ref="D4:D6"/>
    <mergeCell ref="E4:F4"/>
    <mergeCell ref="G4:I4"/>
    <mergeCell ref="J4:J6"/>
    <mergeCell ref="K4:K6"/>
    <mergeCell ref="E5:E6"/>
    <mergeCell ref="F5:F6"/>
    <mergeCell ref="G5:H5"/>
    <mergeCell ref="I5:I6"/>
    <mergeCell ref="G23:H23"/>
    <mergeCell ref="G26:H26"/>
    <mergeCell ref="A8:K8"/>
    <mergeCell ref="A10:K10"/>
    <mergeCell ref="A12:K12"/>
    <mergeCell ref="A18:B18"/>
    <mergeCell ref="A16:K16"/>
    <mergeCell ref="A14:K14"/>
  </mergeCells>
  <pageMargins left="0.44" right="0.27" top="0.2" bottom="0.75" header="0.16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6"/>
  <sheetViews>
    <sheetView workbookViewId="0">
      <selection activeCell="U9" sqref="U9"/>
    </sheetView>
  </sheetViews>
  <sheetFormatPr defaultRowHeight="12.75"/>
  <cols>
    <col min="1" max="1" width="4.140625" style="2" customWidth="1"/>
    <col min="2" max="2" width="19.28515625" style="1" customWidth="1"/>
    <col min="3" max="3" width="12.140625" style="3" customWidth="1"/>
    <col min="4" max="5" width="12.7109375" style="3" customWidth="1"/>
    <col min="6" max="6" width="12.28515625" style="1" customWidth="1"/>
    <col min="7" max="8" width="13.7109375" style="1" customWidth="1"/>
    <col min="9" max="9" width="12.7109375" style="1" customWidth="1"/>
    <col min="10" max="10" width="18.5703125" style="1" customWidth="1"/>
    <col min="11" max="11" width="14.5703125" style="1" customWidth="1"/>
    <col min="12" max="12" width="4" style="1" customWidth="1"/>
    <col min="13" max="13" width="10" style="1" customWidth="1"/>
    <col min="14" max="14" width="9.140625" style="1"/>
    <col min="15" max="15" width="9.5703125" style="1" customWidth="1"/>
    <col min="16" max="253" width="9.140625" style="1"/>
    <col min="254" max="254" width="3.7109375" style="1" customWidth="1"/>
    <col min="255" max="255" width="19.28515625" style="1" customWidth="1"/>
    <col min="256" max="256" width="12.140625" style="1" customWidth="1"/>
    <col min="257" max="258" width="12.7109375" style="1" customWidth="1"/>
    <col min="259" max="259" width="12.28515625" style="1" customWidth="1"/>
    <col min="260" max="261" width="13.7109375" style="1" customWidth="1"/>
    <col min="262" max="262" width="12.7109375" style="1" customWidth="1"/>
    <col min="263" max="263" width="18.5703125" style="1" customWidth="1"/>
    <col min="264" max="264" width="13.7109375" style="1" customWidth="1"/>
    <col min="265" max="265" width="9.85546875" style="1" customWidth="1"/>
    <col min="266" max="266" width="11.5703125" style="1" customWidth="1"/>
    <col min="267" max="267" width="12" style="1" customWidth="1"/>
    <col min="268" max="509" width="9.140625" style="1"/>
    <col min="510" max="510" width="3.7109375" style="1" customWidth="1"/>
    <col min="511" max="511" width="19.28515625" style="1" customWidth="1"/>
    <col min="512" max="512" width="12.140625" style="1" customWidth="1"/>
    <col min="513" max="514" width="12.7109375" style="1" customWidth="1"/>
    <col min="515" max="515" width="12.28515625" style="1" customWidth="1"/>
    <col min="516" max="517" width="13.7109375" style="1" customWidth="1"/>
    <col min="518" max="518" width="12.7109375" style="1" customWidth="1"/>
    <col min="519" max="519" width="18.5703125" style="1" customWidth="1"/>
    <col min="520" max="520" width="13.7109375" style="1" customWidth="1"/>
    <col min="521" max="521" width="9.85546875" style="1" customWidth="1"/>
    <col min="522" max="522" width="11.5703125" style="1" customWidth="1"/>
    <col min="523" max="523" width="12" style="1" customWidth="1"/>
    <col min="524" max="765" width="9.140625" style="1"/>
    <col min="766" max="766" width="3.7109375" style="1" customWidth="1"/>
    <col min="767" max="767" width="19.28515625" style="1" customWidth="1"/>
    <col min="768" max="768" width="12.140625" style="1" customWidth="1"/>
    <col min="769" max="770" width="12.7109375" style="1" customWidth="1"/>
    <col min="771" max="771" width="12.28515625" style="1" customWidth="1"/>
    <col min="772" max="773" width="13.7109375" style="1" customWidth="1"/>
    <col min="774" max="774" width="12.7109375" style="1" customWidth="1"/>
    <col min="775" max="775" width="18.5703125" style="1" customWidth="1"/>
    <col min="776" max="776" width="13.7109375" style="1" customWidth="1"/>
    <col min="777" max="777" width="9.85546875" style="1" customWidth="1"/>
    <col min="778" max="778" width="11.5703125" style="1" customWidth="1"/>
    <col min="779" max="779" width="12" style="1" customWidth="1"/>
    <col min="780" max="1021" width="9.140625" style="1"/>
    <col min="1022" max="1022" width="3.7109375" style="1" customWidth="1"/>
    <col min="1023" max="1023" width="19.28515625" style="1" customWidth="1"/>
    <col min="1024" max="1024" width="12.140625" style="1" customWidth="1"/>
    <col min="1025" max="1026" width="12.7109375" style="1" customWidth="1"/>
    <col min="1027" max="1027" width="12.28515625" style="1" customWidth="1"/>
    <col min="1028" max="1029" width="13.7109375" style="1" customWidth="1"/>
    <col min="1030" max="1030" width="12.7109375" style="1" customWidth="1"/>
    <col min="1031" max="1031" width="18.5703125" style="1" customWidth="1"/>
    <col min="1032" max="1032" width="13.7109375" style="1" customWidth="1"/>
    <col min="1033" max="1033" width="9.85546875" style="1" customWidth="1"/>
    <col min="1034" max="1034" width="11.5703125" style="1" customWidth="1"/>
    <col min="1035" max="1035" width="12" style="1" customWidth="1"/>
    <col min="1036" max="1277" width="9.140625" style="1"/>
    <col min="1278" max="1278" width="3.7109375" style="1" customWidth="1"/>
    <col min="1279" max="1279" width="19.28515625" style="1" customWidth="1"/>
    <col min="1280" max="1280" width="12.140625" style="1" customWidth="1"/>
    <col min="1281" max="1282" width="12.7109375" style="1" customWidth="1"/>
    <col min="1283" max="1283" width="12.28515625" style="1" customWidth="1"/>
    <col min="1284" max="1285" width="13.7109375" style="1" customWidth="1"/>
    <col min="1286" max="1286" width="12.7109375" style="1" customWidth="1"/>
    <col min="1287" max="1287" width="18.5703125" style="1" customWidth="1"/>
    <col min="1288" max="1288" width="13.7109375" style="1" customWidth="1"/>
    <col min="1289" max="1289" width="9.85546875" style="1" customWidth="1"/>
    <col min="1290" max="1290" width="11.5703125" style="1" customWidth="1"/>
    <col min="1291" max="1291" width="12" style="1" customWidth="1"/>
    <col min="1292" max="1533" width="9.140625" style="1"/>
    <col min="1534" max="1534" width="3.7109375" style="1" customWidth="1"/>
    <col min="1535" max="1535" width="19.28515625" style="1" customWidth="1"/>
    <col min="1536" max="1536" width="12.140625" style="1" customWidth="1"/>
    <col min="1537" max="1538" width="12.7109375" style="1" customWidth="1"/>
    <col min="1539" max="1539" width="12.28515625" style="1" customWidth="1"/>
    <col min="1540" max="1541" width="13.7109375" style="1" customWidth="1"/>
    <col min="1542" max="1542" width="12.7109375" style="1" customWidth="1"/>
    <col min="1543" max="1543" width="18.5703125" style="1" customWidth="1"/>
    <col min="1544" max="1544" width="13.7109375" style="1" customWidth="1"/>
    <col min="1545" max="1545" width="9.85546875" style="1" customWidth="1"/>
    <col min="1546" max="1546" width="11.5703125" style="1" customWidth="1"/>
    <col min="1547" max="1547" width="12" style="1" customWidth="1"/>
    <col min="1548" max="1789" width="9.140625" style="1"/>
    <col min="1790" max="1790" width="3.7109375" style="1" customWidth="1"/>
    <col min="1791" max="1791" width="19.28515625" style="1" customWidth="1"/>
    <col min="1792" max="1792" width="12.140625" style="1" customWidth="1"/>
    <col min="1793" max="1794" width="12.7109375" style="1" customWidth="1"/>
    <col min="1795" max="1795" width="12.28515625" style="1" customWidth="1"/>
    <col min="1796" max="1797" width="13.7109375" style="1" customWidth="1"/>
    <col min="1798" max="1798" width="12.7109375" style="1" customWidth="1"/>
    <col min="1799" max="1799" width="18.5703125" style="1" customWidth="1"/>
    <col min="1800" max="1800" width="13.7109375" style="1" customWidth="1"/>
    <col min="1801" max="1801" width="9.85546875" style="1" customWidth="1"/>
    <col min="1802" max="1802" width="11.5703125" style="1" customWidth="1"/>
    <col min="1803" max="1803" width="12" style="1" customWidth="1"/>
    <col min="1804" max="2045" width="9.140625" style="1"/>
    <col min="2046" max="2046" width="3.7109375" style="1" customWidth="1"/>
    <col min="2047" max="2047" width="19.28515625" style="1" customWidth="1"/>
    <col min="2048" max="2048" width="12.140625" style="1" customWidth="1"/>
    <col min="2049" max="2050" width="12.7109375" style="1" customWidth="1"/>
    <col min="2051" max="2051" width="12.28515625" style="1" customWidth="1"/>
    <col min="2052" max="2053" width="13.7109375" style="1" customWidth="1"/>
    <col min="2054" max="2054" width="12.7109375" style="1" customWidth="1"/>
    <col min="2055" max="2055" width="18.5703125" style="1" customWidth="1"/>
    <col min="2056" max="2056" width="13.7109375" style="1" customWidth="1"/>
    <col min="2057" max="2057" width="9.85546875" style="1" customWidth="1"/>
    <col min="2058" max="2058" width="11.5703125" style="1" customWidth="1"/>
    <col min="2059" max="2059" width="12" style="1" customWidth="1"/>
    <col min="2060" max="2301" width="9.140625" style="1"/>
    <col min="2302" max="2302" width="3.7109375" style="1" customWidth="1"/>
    <col min="2303" max="2303" width="19.28515625" style="1" customWidth="1"/>
    <col min="2304" max="2304" width="12.140625" style="1" customWidth="1"/>
    <col min="2305" max="2306" width="12.7109375" style="1" customWidth="1"/>
    <col min="2307" max="2307" width="12.28515625" style="1" customWidth="1"/>
    <col min="2308" max="2309" width="13.7109375" style="1" customWidth="1"/>
    <col min="2310" max="2310" width="12.7109375" style="1" customWidth="1"/>
    <col min="2311" max="2311" width="18.5703125" style="1" customWidth="1"/>
    <col min="2312" max="2312" width="13.7109375" style="1" customWidth="1"/>
    <col min="2313" max="2313" width="9.85546875" style="1" customWidth="1"/>
    <col min="2314" max="2314" width="11.5703125" style="1" customWidth="1"/>
    <col min="2315" max="2315" width="12" style="1" customWidth="1"/>
    <col min="2316" max="2557" width="9.140625" style="1"/>
    <col min="2558" max="2558" width="3.7109375" style="1" customWidth="1"/>
    <col min="2559" max="2559" width="19.28515625" style="1" customWidth="1"/>
    <col min="2560" max="2560" width="12.140625" style="1" customWidth="1"/>
    <col min="2561" max="2562" width="12.7109375" style="1" customWidth="1"/>
    <col min="2563" max="2563" width="12.28515625" style="1" customWidth="1"/>
    <col min="2564" max="2565" width="13.7109375" style="1" customWidth="1"/>
    <col min="2566" max="2566" width="12.7109375" style="1" customWidth="1"/>
    <col min="2567" max="2567" width="18.5703125" style="1" customWidth="1"/>
    <col min="2568" max="2568" width="13.7109375" style="1" customWidth="1"/>
    <col min="2569" max="2569" width="9.85546875" style="1" customWidth="1"/>
    <col min="2570" max="2570" width="11.5703125" style="1" customWidth="1"/>
    <col min="2571" max="2571" width="12" style="1" customWidth="1"/>
    <col min="2572" max="2813" width="9.140625" style="1"/>
    <col min="2814" max="2814" width="3.7109375" style="1" customWidth="1"/>
    <col min="2815" max="2815" width="19.28515625" style="1" customWidth="1"/>
    <col min="2816" max="2816" width="12.140625" style="1" customWidth="1"/>
    <col min="2817" max="2818" width="12.7109375" style="1" customWidth="1"/>
    <col min="2819" max="2819" width="12.28515625" style="1" customWidth="1"/>
    <col min="2820" max="2821" width="13.7109375" style="1" customWidth="1"/>
    <col min="2822" max="2822" width="12.7109375" style="1" customWidth="1"/>
    <col min="2823" max="2823" width="18.5703125" style="1" customWidth="1"/>
    <col min="2824" max="2824" width="13.7109375" style="1" customWidth="1"/>
    <col min="2825" max="2825" width="9.85546875" style="1" customWidth="1"/>
    <col min="2826" max="2826" width="11.5703125" style="1" customWidth="1"/>
    <col min="2827" max="2827" width="12" style="1" customWidth="1"/>
    <col min="2828" max="3069" width="9.140625" style="1"/>
    <col min="3070" max="3070" width="3.7109375" style="1" customWidth="1"/>
    <col min="3071" max="3071" width="19.28515625" style="1" customWidth="1"/>
    <col min="3072" max="3072" width="12.140625" style="1" customWidth="1"/>
    <col min="3073" max="3074" width="12.7109375" style="1" customWidth="1"/>
    <col min="3075" max="3075" width="12.28515625" style="1" customWidth="1"/>
    <col min="3076" max="3077" width="13.7109375" style="1" customWidth="1"/>
    <col min="3078" max="3078" width="12.7109375" style="1" customWidth="1"/>
    <col min="3079" max="3079" width="18.5703125" style="1" customWidth="1"/>
    <col min="3080" max="3080" width="13.7109375" style="1" customWidth="1"/>
    <col min="3081" max="3081" width="9.85546875" style="1" customWidth="1"/>
    <col min="3082" max="3082" width="11.5703125" style="1" customWidth="1"/>
    <col min="3083" max="3083" width="12" style="1" customWidth="1"/>
    <col min="3084" max="3325" width="9.140625" style="1"/>
    <col min="3326" max="3326" width="3.7109375" style="1" customWidth="1"/>
    <col min="3327" max="3327" width="19.28515625" style="1" customWidth="1"/>
    <col min="3328" max="3328" width="12.140625" style="1" customWidth="1"/>
    <col min="3329" max="3330" width="12.7109375" style="1" customWidth="1"/>
    <col min="3331" max="3331" width="12.28515625" style="1" customWidth="1"/>
    <col min="3332" max="3333" width="13.7109375" style="1" customWidth="1"/>
    <col min="3334" max="3334" width="12.7109375" style="1" customWidth="1"/>
    <col min="3335" max="3335" width="18.5703125" style="1" customWidth="1"/>
    <col min="3336" max="3336" width="13.7109375" style="1" customWidth="1"/>
    <col min="3337" max="3337" width="9.85546875" style="1" customWidth="1"/>
    <col min="3338" max="3338" width="11.5703125" style="1" customWidth="1"/>
    <col min="3339" max="3339" width="12" style="1" customWidth="1"/>
    <col min="3340" max="3581" width="9.140625" style="1"/>
    <col min="3582" max="3582" width="3.7109375" style="1" customWidth="1"/>
    <col min="3583" max="3583" width="19.28515625" style="1" customWidth="1"/>
    <col min="3584" max="3584" width="12.140625" style="1" customWidth="1"/>
    <col min="3585" max="3586" width="12.7109375" style="1" customWidth="1"/>
    <col min="3587" max="3587" width="12.28515625" style="1" customWidth="1"/>
    <col min="3588" max="3589" width="13.7109375" style="1" customWidth="1"/>
    <col min="3590" max="3590" width="12.7109375" style="1" customWidth="1"/>
    <col min="3591" max="3591" width="18.5703125" style="1" customWidth="1"/>
    <col min="3592" max="3592" width="13.7109375" style="1" customWidth="1"/>
    <col min="3593" max="3593" width="9.85546875" style="1" customWidth="1"/>
    <col min="3594" max="3594" width="11.5703125" style="1" customWidth="1"/>
    <col min="3595" max="3595" width="12" style="1" customWidth="1"/>
    <col min="3596" max="3837" width="9.140625" style="1"/>
    <col min="3838" max="3838" width="3.7109375" style="1" customWidth="1"/>
    <col min="3839" max="3839" width="19.28515625" style="1" customWidth="1"/>
    <col min="3840" max="3840" width="12.140625" style="1" customWidth="1"/>
    <col min="3841" max="3842" width="12.7109375" style="1" customWidth="1"/>
    <col min="3843" max="3843" width="12.28515625" style="1" customWidth="1"/>
    <col min="3844" max="3845" width="13.7109375" style="1" customWidth="1"/>
    <col min="3846" max="3846" width="12.7109375" style="1" customWidth="1"/>
    <col min="3847" max="3847" width="18.5703125" style="1" customWidth="1"/>
    <col min="3848" max="3848" width="13.7109375" style="1" customWidth="1"/>
    <col min="3849" max="3849" width="9.85546875" style="1" customWidth="1"/>
    <col min="3850" max="3850" width="11.5703125" style="1" customWidth="1"/>
    <col min="3851" max="3851" width="12" style="1" customWidth="1"/>
    <col min="3852" max="4093" width="9.140625" style="1"/>
    <col min="4094" max="4094" width="3.7109375" style="1" customWidth="1"/>
    <col min="4095" max="4095" width="19.28515625" style="1" customWidth="1"/>
    <col min="4096" max="4096" width="12.140625" style="1" customWidth="1"/>
    <col min="4097" max="4098" width="12.7109375" style="1" customWidth="1"/>
    <col min="4099" max="4099" width="12.28515625" style="1" customWidth="1"/>
    <col min="4100" max="4101" width="13.7109375" style="1" customWidth="1"/>
    <col min="4102" max="4102" width="12.7109375" style="1" customWidth="1"/>
    <col min="4103" max="4103" width="18.5703125" style="1" customWidth="1"/>
    <col min="4104" max="4104" width="13.7109375" style="1" customWidth="1"/>
    <col min="4105" max="4105" width="9.85546875" style="1" customWidth="1"/>
    <col min="4106" max="4106" width="11.5703125" style="1" customWidth="1"/>
    <col min="4107" max="4107" width="12" style="1" customWidth="1"/>
    <col min="4108" max="4349" width="9.140625" style="1"/>
    <col min="4350" max="4350" width="3.7109375" style="1" customWidth="1"/>
    <col min="4351" max="4351" width="19.28515625" style="1" customWidth="1"/>
    <col min="4352" max="4352" width="12.140625" style="1" customWidth="1"/>
    <col min="4353" max="4354" width="12.7109375" style="1" customWidth="1"/>
    <col min="4355" max="4355" width="12.28515625" style="1" customWidth="1"/>
    <col min="4356" max="4357" width="13.7109375" style="1" customWidth="1"/>
    <col min="4358" max="4358" width="12.7109375" style="1" customWidth="1"/>
    <col min="4359" max="4359" width="18.5703125" style="1" customWidth="1"/>
    <col min="4360" max="4360" width="13.7109375" style="1" customWidth="1"/>
    <col min="4361" max="4361" width="9.85546875" style="1" customWidth="1"/>
    <col min="4362" max="4362" width="11.5703125" style="1" customWidth="1"/>
    <col min="4363" max="4363" width="12" style="1" customWidth="1"/>
    <col min="4364" max="4605" width="9.140625" style="1"/>
    <col min="4606" max="4606" width="3.7109375" style="1" customWidth="1"/>
    <col min="4607" max="4607" width="19.28515625" style="1" customWidth="1"/>
    <col min="4608" max="4608" width="12.140625" style="1" customWidth="1"/>
    <col min="4609" max="4610" width="12.7109375" style="1" customWidth="1"/>
    <col min="4611" max="4611" width="12.28515625" style="1" customWidth="1"/>
    <col min="4612" max="4613" width="13.7109375" style="1" customWidth="1"/>
    <col min="4614" max="4614" width="12.7109375" style="1" customWidth="1"/>
    <col min="4615" max="4615" width="18.5703125" style="1" customWidth="1"/>
    <col min="4616" max="4616" width="13.7109375" style="1" customWidth="1"/>
    <col min="4617" max="4617" width="9.85546875" style="1" customWidth="1"/>
    <col min="4618" max="4618" width="11.5703125" style="1" customWidth="1"/>
    <col min="4619" max="4619" width="12" style="1" customWidth="1"/>
    <col min="4620" max="4861" width="9.140625" style="1"/>
    <col min="4862" max="4862" width="3.7109375" style="1" customWidth="1"/>
    <col min="4863" max="4863" width="19.28515625" style="1" customWidth="1"/>
    <col min="4864" max="4864" width="12.140625" style="1" customWidth="1"/>
    <col min="4865" max="4866" width="12.7109375" style="1" customWidth="1"/>
    <col min="4867" max="4867" width="12.28515625" style="1" customWidth="1"/>
    <col min="4868" max="4869" width="13.7109375" style="1" customWidth="1"/>
    <col min="4870" max="4870" width="12.7109375" style="1" customWidth="1"/>
    <col min="4871" max="4871" width="18.5703125" style="1" customWidth="1"/>
    <col min="4872" max="4872" width="13.7109375" style="1" customWidth="1"/>
    <col min="4873" max="4873" width="9.85546875" style="1" customWidth="1"/>
    <col min="4874" max="4874" width="11.5703125" style="1" customWidth="1"/>
    <col min="4875" max="4875" width="12" style="1" customWidth="1"/>
    <col min="4876" max="5117" width="9.140625" style="1"/>
    <col min="5118" max="5118" width="3.7109375" style="1" customWidth="1"/>
    <col min="5119" max="5119" width="19.28515625" style="1" customWidth="1"/>
    <col min="5120" max="5120" width="12.140625" style="1" customWidth="1"/>
    <col min="5121" max="5122" width="12.7109375" style="1" customWidth="1"/>
    <col min="5123" max="5123" width="12.28515625" style="1" customWidth="1"/>
    <col min="5124" max="5125" width="13.7109375" style="1" customWidth="1"/>
    <col min="5126" max="5126" width="12.7109375" style="1" customWidth="1"/>
    <col min="5127" max="5127" width="18.5703125" style="1" customWidth="1"/>
    <col min="5128" max="5128" width="13.7109375" style="1" customWidth="1"/>
    <col min="5129" max="5129" width="9.85546875" style="1" customWidth="1"/>
    <col min="5130" max="5130" width="11.5703125" style="1" customWidth="1"/>
    <col min="5131" max="5131" width="12" style="1" customWidth="1"/>
    <col min="5132" max="5373" width="9.140625" style="1"/>
    <col min="5374" max="5374" width="3.7109375" style="1" customWidth="1"/>
    <col min="5375" max="5375" width="19.28515625" style="1" customWidth="1"/>
    <col min="5376" max="5376" width="12.140625" style="1" customWidth="1"/>
    <col min="5377" max="5378" width="12.7109375" style="1" customWidth="1"/>
    <col min="5379" max="5379" width="12.28515625" style="1" customWidth="1"/>
    <col min="5380" max="5381" width="13.7109375" style="1" customWidth="1"/>
    <col min="5382" max="5382" width="12.7109375" style="1" customWidth="1"/>
    <col min="5383" max="5383" width="18.5703125" style="1" customWidth="1"/>
    <col min="5384" max="5384" width="13.7109375" style="1" customWidth="1"/>
    <col min="5385" max="5385" width="9.85546875" style="1" customWidth="1"/>
    <col min="5386" max="5386" width="11.5703125" style="1" customWidth="1"/>
    <col min="5387" max="5387" width="12" style="1" customWidth="1"/>
    <col min="5388" max="5629" width="9.140625" style="1"/>
    <col min="5630" max="5630" width="3.7109375" style="1" customWidth="1"/>
    <col min="5631" max="5631" width="19.28515625" style="1" customWidth="1"/>
    <col min="5632" max="5632" width="12.140625" style="1" customWidth="1"/>
    <col min="5633" max="5634" width="12.7109375" style="1" customWidth="1"/>
    <col min="5635" max="5635" width="12.28515625" style="1" customWidth="1"/>
    <col min="5636" max="5637" width="13.7109375" style="1" customWidth="1"/>
    <col min="5638" max="5638" width="12.7109375" style="1" customWidth="1"/>
    <col min="5639" max="5639" width="18.5703125" style="1" customWidth="1"/>
    <col min="5640" max="5640" width="13.7109375" style="1" customWidth="1"/>
    <col min="5641" max="5641" width="9.85546875" style="1" customWidth="1"/>
    <col min="5642" max="5642" width="11.5703125" style="1" customWidth="1"/>
    <col min="5643" max="5643" width="12" style="1" customWidth="1"/>
    <col min="5644" max="5885" width="9.140625" style="1"/>
    <col min="5886" max="5886" width="3.7109375" style="1" customWidth="1"/>
    <col min="5887" max="5887" width="19.28515625" style="1" customWidth="1"/>
    <col min="5888" max="5888" width="12.140625" style="1" customWidth="1"/>
    <col min="5889" max="5890" width="12.7109375" style="1" customWidth="1"/>
    <col min="5891" max="5891" width="12.28515625" style="1" customWidth="1"/>
    <col min="5892" max="5893" width="13.7109375" style="1" customWidth="1"/>
    <col min="5894" max="5894" width="12.7109375" style="1" customWidth="1"/>
    <col min="5895" max="5895" width="18.5703125" style="1" customWidth="1"/>
    <col min="5896" max="5896" width="13.7109375" style="1" customWidth="1"/>
    <col min="5897" max="5897" width="9.85546875" style="1" customWidth="1"/>
    <col min="5898" max="5898" width="11.5703125" style="1" customWidth="1"/>
    <col min="5899" max="5899" width="12" style="1" customWidth="1"/>
    <col min="5900" max="6141" width="9.140625" style="1"/>
    <col min="6142" max="6142" width="3.7109375" style="1" customWidth="1"/>
    <col min="6143" max="6143" width="19.28515625" style="1" customWidth="1"/>
    <col min="6144" max="6144" width="12.140625" style="1" customWidth="1"/>
    <col min="6145" max="6146" width="12.7109375" style="1" customWidth="1"/>
    <col min="6147" max="6147" width="12.28515625" style="1" customWidth="1"/>
    <col min="6148" max="6149" width="13.7109375" style="1" customWidth="1"/>
    <col min="6150" max="6150" width="12.7109375" style="1" customWidth="1"/>
    <col min="6151" max="6151" width="18.5703125" style="1" customWidth="1"/>
    <col min="6152" max="6152" width="13.7109375" style="1" customWidth="1"/>
    <col min="6153" max="6153" width="9.85546875" style="1" customWidth="1"/>
    <col min="6154" max="6154" width="11.5703125" style="1" customWidth="1"/>
    <col min="6155" max="6155" width="12" style="1" customWidth="1"/>
    <col min="6156" max="6397" width="9.140625" style="1"/>
    <col min="6398" max="6398" width="3.7109375" style="1" customWidth="1"/>
    <col min="6399" max="6399" width="19.28515625" style="1" customWidth="1"/>
    <col min="6400" max="6400" width="12.140625" style="1" customWidth="1"/>
    <col min="6401" max="6402" width="12.7109375" style="1" customWidth="1"/>
    <col min="6403" max="6403" width="12.28515625" style="1" customWidth="1"/>
    <col min="6404" max="6405" width="13.7109375" style="1" customWidth="1"/>
    <col min="6406" max="6406" width="12.7109375" style="1" customWidth="1"/>
    <col min="6407" max="6407" width="18.5703125" style="1" customWidth="1"/>
    <col min="6408" max="6408" width="13.7109375" style="1" customWidth="1"/>
    <col min="6409" max="6409" width="9.85546875" style="1" customWidth="1"/>
    <col min="6410" max="6410" width="11.5703125" style="1" customWidth="1"/>
    <col min="6411" max="6411" width="12" style="1" customWidth="1"/>
    <col min="6412" max="6653" width="9.140625" style="1"/>
    <col min="6654" max="6654" width="3.7109375" style="1" customWidth="1"/>
    <col min="6655" max="6655" width="19.28515625" style="1" customWidth="1"/>
    <col min="6656" max="6656" width="12.140625" style="1" customWidth="1"/>
    <col min="6657" max="6658" width="12.7109375" style="1" customWidth="1"/>
    <col min="6659" max="6659" width="12.28515625" style="1" customWidth="1"/>
    <col min="6660" max="6661" width="13.7109375" style="1" customWidth="1"/>
    <col min="6662" max="6662" width="12.7109375" style="1" customWidth="1"/>
    <col min="6663" max="6663" width="18.5703125" style="1" customWidth="1"/>
    <col min="6664" max="6664" width="13.7109375" style="1" customWidth="1"/>
    <col min="6665" max="6665" width="9.85546875" style="1" customWidth="1"/>
    <col min="6666" max="6666" width="11.5703125" style="1" customWidth="1"/>
    <col min="6667" max="6667" width="12" style="1" customWidth="1"/>
    <col min="6668" max="6909" width="9.140625" style="1"/>
    <col min="6910" max="6910" width="3.7109375" style="1" customWidth="1"/>
    <col min="6911" max="6911" width="19.28515625" style="1" customWidth="1"/>
    <col min="6912" max="6912" width="12.140625" style="1" customWidth="1"/>
    <col min="6913" max="6914" width="12.7109375" style="1" customWidth="1"/>
    <col min="6915" max="6915" width="12.28515625" style="1" customWidth="1"/>
    <col min="6916" max="6917" width="13.7109375" style="1" customWidth="1"/>
    <col min="6918" max="6918" width="12.7109375" style="1" customWidth="1"/>
    <col min="6919" max="6919" width="18.5703125" style="1" customWidth="1"/>
    <col min="6920" max="6920" width="13.7109375" style="1" customWidth="1"/>
    <col min="6921" max="6921" width="9.85546875" style="1" customWidth="1"/>
    <col min="6922" max="6922" width="11.5703125" style="1" customWidth="1"/>
    <col min="6923" max="6923" width="12" style="1" customWidth="1"/>
    <col min="6924" max="7165" width="9.140625" style="1"/>
    <col min="7166" max="7166" width="3.7109375" style="1" customWidth="1"/>
    <col min="7167" max="7167" width="19.28515625" style="1" customWidth="1"/>
    <col min="7168" max="7168" width="12.140625" style="1" customWidth="1"/>
    <col min="7169" max="7170" width="12.7109375" style="1" customWidth="1"/>
    <col min="7171" max="7171" width="12.28515625" style="1" customWidth="1"/>
    <col min="7172" max="7173" width="13.7109375" style="1" customWidth="1"/>
    <col min="7174" max="7174" width="12.7109375" style="1" customWidth="1"/>
    <col min="7175" max="7175" width="18.5703125" style="1" customWidth="1"/>
    <col min="7176" max="7176" width="13.7109375" style="1" customWidth="1"/>
    <col min="7177" max="7177" width="9.85546875" style="1" customWidth="1"/>
    <col min="7178" max="7178" width="11.5703125" style="1" customWidth="1"/>
    <col min="7179" max="7179" width="12" style="1" customWidth="1"/>
    <col min="7180" max="7421" width="9.140625" style="1"/>
    <col min="7422" max="7422" width="3.7109375" style="1" customWidth="1"/>
    <col min="7423" max="7423" width="19.28515625" style="1" customWidth="1"/>
    <col min="7424" max="7424" width="12.140625" style="1" customWidth="1"/>
    <col min="7425" max="7426" width="12.7109375" style="1" customWidth="1"/>
    <col min="7427" max="7427" width="12.28515625" style="1" customWidth="1"/>
    <col min="7428" max="7429" width="13.7109375" style="1" customWidth="1"/>
    <col min="7430" max="7430" width="12.7109375" style="1" customWidth="1"/>
    <col min="7431" max="7431" width="18.5703125" style="1" customWidth="1"/>
    <col min="7432" max="7432" width="13.7109375" style="1" customWidth="1"/>
    <col min="7433" max="7433" width="9.85546875" style="1" customWidth="1"/>
    <col min="7434" max="7434" width="11.5703125" style="1" customWidth="1"/>
    <col min="7435" max="7435" width="12" style="1" customWidth="1"/>
    <col min="7436" max="7677" width="9.140625" style="1"/>
    <col min="7678" max="7678" width="3.7109375" style="1" customWidth="1"/>
    <col min="7679" max="7679" width="19.28515625" style="1" customWidth="1"/>
    <col min="7680" max="7680" width="12.140625" style="1" customWidth="1"/>
    <col min="7681" max="7682" width="12.7109375" style="1" customWidth="1"/>
    <col min="7683" max="7683" width="12.28515625" style="1" customWidth="1"/>
    <col min="7684" max="7685" width="13.7109375" style="1" customWidth="1"/>
    <col min="7686" max="7686" width="12.7109375" style="1" customWidth="1"/>
    <col min="7687" max="7687" width="18.5703125" style="1" customWidth="1"/>
    <col min="7688" max="7688" width="13.7109375" style="1" customWidth="1"/>
    <col min="7689" max="7689" width="9.85546875" style="1" customWidth="1"/>
    <col min="7690" max="7690" width="11.5703125" style="1" customWidth="1"/>
    <col min="7691" max="7691" width="12" style="1" customWidth="1"/>
    <col min="7692" max="7933" width="9.140625" style="1"/>
    <col min="7934" max="7934" width="3.7109375" style="1" customWidth="1"/>
    <col min="7935" max="7935" width="19.28515625" style="1" customWidth="1"/>
    <col min="7936" max="7936" width="12.140625" style="1" customWidth="1"/>
    <col min="7937" max="7938" width="12.7109375" style="1" customWidth="1"/>
    <col min="7939" max="7939" width="12.28515625" style="1" customWidth="1"/>
    <col min="7940" max="7941" width="13.7109375" style="1" customWidth="1"/>
    <col min="7942" max="7942" width="12.7109375" style="1" customWidth="1"/>
    <col min="7943" max="7943" width="18.5703125" style="1" customWidth="1"/>
    <col min="7944" max="7944" width="13.7109375" style="1" customWidth="1"/>
    <col min="7945" max="7945" width="9.85546875" style="1" customWidth="1"/>
    <col min="7946" max="7946" width="11.5703125" style="1" customWidth="1"/>
    <col min="7947" max="7947" width="12" style="1" customWidth="1"/>
    <col min="7948" max="8189" width="9.140625" style="1"/>
    <col min="8190" max="8190" width="3.7109375" style="1" customWidth="1"/>
    <col min="8191" max="8191" width="19.28515625" style="1" customWidth="1"/>
    <col min="8192" max="8192" width="12.140625" style="1" customWidth="1"/>
    <col min="8193" max="8194" width="12.7109375" style="1" customWidth="1"/>
    <col min="8195" max="8195" width="12.28515625" style="1" customWidth="1"/>
    <col min="8196" max="8197" width="13.7109375" style="1" customWidth="1"/>
    <col min="8198" max="8198" width="12.7109375" style="1" customWidth="1"/>
    <col min="8199" max="8199" width="18.5703125" style="1" customWidth="1"/>
    <col min="8200" max="8200" width="13.7109375" style="1" customWidth="1"/>
    <col min="8201" max="8201" width="9.85546875" style="1" customWidth="1"/>
    <col min="8202" max="8202" width="11.5703125" style="1" customWidth="1"/>
    <col min="8203" max="8203" width="12" style="1" customWidth="1"/>
    <col min="8204" max="8445" width="9.140625" style="1"/>
    <col min="8446" max="8446" width="3.7109375" style="1" customWidth="1"/>
    <col min="8447" max="8447" width="19.28515625" style="1" customWidth="1"/>
    <col min="8448" max="8448" width="12.140625" style="1" customWidth="1"/>
    <col min="8449" max="8450" width="12.7109375" style="1" customWidth="1"/>
    <col min="8451" max="8451" width="12.28515625" style="1" customWidth="1"/>
    <col min="8452" max="8453" width="13.7109375" style="1" customWidth="1"/>
    <col min="8454" max="8454" width="12.7109375" style="1" customWidth="1"/>
    <col min="8455" max="8455" width="18.5703125" style="1" customWidth="1"/>
    <col min="8456" max="8456" width="13.7109375" style="1" customWidth="1"/>
    <col min="8457" max="8457" width="9.85546875" style="1" customWidth="1"/>
    <col min="8458" max="8458" width="11.5703125" style="1" customWidth="1"/>
    <col min="8459" max="8459" width="12" style="1" customWidth="1"/>
    <col min="8460" max="8701" width="9.140625" style="1"/>
    <col min="8702" max="8702" width="3.7109375" style="1" customWidth="1"/>
    <col min="8703" max="8703" width="19.28515625" style="1" customWidth="1"/>
    <col min="8704" max="8704" width="12.140625" style="1" customWidth="1"/>
    <col min="8705" max="8706" width="12.7109375" style="1" customWidth="1"/>
    <col min="8707" max="8707" width="12.28515625" style="1" customWidth="1"/>
    <col min="8708" max="8709" width="13.7109375" style="1" customWidth="1"/>
    <col min="8710" max="8710" width="12.7109375" style="1" customWidth="1"/>
    <col min="8711" max="8711" width="18.5703125" style="1" customWidth="1"/>
    <col min="8712" max="8712" width="13.7109375" style="1" customWidth="1"/>
    <col min="8713" max="8713" width="9.85546875" style="1" customWidth="1"/>
    <col min="8714" max="8714" width="11.5703125" style="1" customWidth="1"/>
    <col min="8715" max="8715" width="12" style="1" customWidth="1"/>
    <col min="8716" max="8957" width="9.140625" style="1"/>
    <col min="8958" max="8958" width="3.7109375" style="1" customWidth="1"/>
    <col min="8959" max="8959" width="19.28515625" style="1" customWidth="1"/>
    <col min="8960" max="8960" width="12.140625" style="1" customWidth="1"/>
    <col min="8961" max="8962" width="12.7109375" style="1" customWidth="1"/>
    <col min="8963" max="8963" width="12.28515625" style="1" customWidth="1"/>
    <col min="8964" max="8965" width="13.7109375" style="1" customWidth="1"/>
    <col min="8966" max="8966" width="12.7109375" style="1" customWidth="1"/>
    <col min="8967" max="8967" width="18.5703125" style="1" customWidth="1"/>
    <col min="8968" max="8968" width="13.7109375" style="1" customWidth="1"/>
    <col min="8969" max="8969" width="9.85546875" style="1" customWidth="1"/>
    <col min="8970" max="8970" width="11.5703125" style="1" customWidth="1"/>
    <col min="8971" max="8971" width="12" style="1" customWidth="1"/>
    <col min="8972" max="9213" width="9.140625" style="1"/>
    <col min="9214" max="9214" width="3.7109375" style="1" customWidth="1"/>
    <col min="9215" max="9215" width="19.28515625" style="1" customWidth="1"/>
    <col min="9216" max="9216" width="12.140625" style="1" customWidth="1"/>
    <col min="9217" max="9218" width="12.7109375" style="1" customWidth="1"/>
    <col min="9219" max="9219" width="12.28515625" style="1" customWidth="1"/>
    <col min="9220" max="9221" width="13.7109375" style="1" customWidth="1"/>
    <col min="9222" max="9222" width="12.7109375" style="1" customWidth="1"/>
    <col min="9223" max="9223" width="18.5703125" style="1" customWidth="1"/>
    <col min="9224" max="9224" width="13.7109375" style="1" customWidth="1"/>
    <col min="9225" max="9225" width="9.85546875" style="1" customWidth="1"/>
    <col min="9226" max="9226" width="11.5703125" style="1" customWidth="1"/>
    <col min="9227" max="9227" width="12" style="1" customWidth="1"/>
    <col min="9228" max="9469" width="9.140625" style="1"/>
    <col min="9470" max="9470" width="3.7109375" style="1" customWidth="1"/>
    <col min="9471" max="9471" width="19.28515625" style="1" customWidth="1"/>
    <col min="9472" max="9472" width="12.140625" style="1" customWidth="1"/>
    <col min="9473" max="9474" width="12.7109375" style="1" customWidth="1"/>
    <col min="9475" max="9475" width="12.28515625" style="1" customWidth="1"/>
    <col min="9476" max="9477" width="13.7109375" style="1" customWidth="1"/>
    <col min="9478" max="9478" width="12.7109375" style="1" customWidth="1"/>
    <col min="9479" max="9479" width="18.5703125" style="1" customWidth="1"/>
    <col min="9480" max="9480" width="13.7109375" style="1" customWidth="1"/>
    <col min="9481" max="9481" width="9.85546875" style="1" customWidth="1"/>
    <col min="9482" max="9482" width="11.5703125" style="1" customWidth="1"/>
    <col min="9483" max="9483" width="12" style="1" customWidth="1"/>
    <col min="9484" max="9725" width="9.140625" style="1"/>
    <col min="9726" max="9726" width="3.7109375" style="1" customWidth="1"/>
    <col min="9727" max="9727" width="19.28515625" style="1" customWidth="1"/>
    <col min="9728" max="9728" width="12.140625" style="1" customWidth="1"/>
    <col min="9729" max="9730" width="12.7109375" style="1" customWidth="1"/>
    <col min="9731" max="9731" width="12.28515625" style="1" customWidth="1"/>
    <col min="9732" max="9733" width="13.7109375" style="1" customWidth="1"/>
    <col min="9734" max="9734" width="12.7109375" style="1" customWidth="1"/>
    <col min="9735" max="9735" width="18.5703125" style="1" customWidth="1"/>
    <col min="9736" max="9736" width="13.7109375" style="1" customWidth="1"/>
    <col min="9737" max="9737" width="9.85546875" style="1" customWidth="1"/>
    <col min="9738" max="9738" width="11.5703125" style="1" customWidth="1"/>
    <col min="9739" max="9739" width="12" style="1" customWidth="1"/>
    <col min="9740" max="9981" width="9.140625" style="1"/>
    <col min="9982" max="9982" width="3.7109375" style="1" customWidth="1"/>
    <col min="9983" max="9983" width="19.28515625" style="1" customWidth="1"/>
    <col min="9984" max="9984" width="12.140625" style="1" customWidth="1"/>
    <col min="9985" max="9986" width="12.7109375" style="1" customWidth="1"/>
    <col min="9987" max="9987" width="12.28515625" style="1" customWidth="1"/>
    <col min="9988" max="9989" width="13.7109375" style="1" customWidth="1"/>
    <col min="9990" max="9990" width="12.7109375" style="1" customWidth="1"/>
    <col min="9991" max="9991" width="18.5703125" style="1" customWidth="1"/>
    <col min="9992" max="9992" width="13.7109375" style="1" customWidth="1"/>
    <col min="9993" max="9993" width="9.85546875" style="1" customWidth="1"/>
    <col min="9994" max="9994" width="11.5703125" style="1" customWidth="1"/>
    <col min="9995" max="9995" width="12" style="1" customWidth="1"/>
    <col min="9996" max="10237" width="9.140625" style="1"/>
    <col min="10238" max="10238" width="3.7109375" style="1" customWidth="1"/>
    <col min="10239" max="10239" width="19.28515625" style="1" customWidth="1"/>
    <col min="10240" max="10240" width="12.140625" style="1" customWidth="1"/>
    <col min="10241" max="10242" width="12.7109375" style="1" customWidth="1"/>
    <col min="10243" max="10243" width="12.28515625" style="1" customWidth="1"/>
    <col min="10244" max="10245" width="13.7109375" style="1" customWidth="1"/>
    <col min="10246" max="10246" width="12.7109375" style="1" customWidth="1"/>
    <col min="10247" max="10247" width="18.5703125" style="1" customWidth="1"/>
    <col min="10248" max="10248" width="13.7109375" style="1" customWidth="1"/>
    <col min="10249" max="10249" width="9.85546875" style="1" customWidth="1"/>
    <col min="10250" max="10250" width="11.5703125" style="1" customWidth="1"/>
    <col min="10251" max="10251" width="12" style="1" customWidth="1"/>
    <col min="10252" max="10493" width="9.140625" style="1"/>
    <col min="10494" max="10494" width="3.7109375" style="1" customWidth="1"/>
    <col min="10495" max="10495" width="19.28515625" style="1" customWidth="1"/>
    <col min="10496" max="10496" width="12.140625" style="1" customWidth="1"/>
    <col min="10497" max="10498" width="12.7109375" style="1" customWidth="1"/>
    <col min="10499" max="10499" width="12.28515625" style="1" customWidth="1"/>
    <col min="10500" max="10501" width="13.7109375" style="1" customWidth="1"/>
    <col min="10502" max="10502" width="12.7109375" style="1" customWidth="1"/>
    <col min="10503" max="10503" width="18.5703125" style="1" customWidth="1"/>
    <col min="10504" max="10504" width="13.7109375" style="1" customWidth="1"/>
    <col min="10505" max="10505" width="9.85546875" style="1" customWidth="1"/>
    <col min="10506" max="10506" width="11.5703125" style="1" customWidth="1"/>
    <col min="10507" max="10507" width="12" style="1" customWidth="1"/>
    <col min="10508" max="10749" width="9.140625" style="1"/>
    <col min="10750" max="10750" width="3.7109375" style="1" customWidth="1"/>
    <col min="10751" max="10751" width="19.28515625" style="1" customWidth="1"/>
    <col min="10752" max="10752" width="12.140625" style="1" customWidth="1"/>
    <col min="10753" max="10754" width="12.7109375" style="1" customWidth="1"/>
    <col min="10755" max="10755" width="12.28515625" style="1" customWidth="1"/>
    <col min="10756" max="10757" width="13.7109375" style="1" customWidth="1"/>
    <col min="10758" max="10758" width="12.7109375" style="1" customWidth="1"/>
    <col min="10759" max="10759" width="18.5703125" style="1" customWidth="1"/>
    <col min="10760" max="10760" width="13.7109375" style="1" customWidth="1"/>
    <col min="10761" max="10761" width="9.85546875" style="1" customWidth="1"/>
    <col min="10762" max="10762" width="11.5703125" style="1" customWidth="1"/>
    <col min="10763" max="10763" width="12" style="1" customWidth="1"/>
    <col min="10764" max="11005" width="9.140625" style="1"/>
    <col min="11006" max="11006" width="3.7109375" style="1" customWidth="1"/>
    <col min="11007" max="11007" width="19.28515625" style="1" customWidth="1"/>
    <col min="11008" max="11008" width="12.140625" style="1" customWidth="1"/>
    <col min="11009" max="11010" width="12.7109375" style="1" customWidth="1"/>
    <col min="11011" max="11011" width="12.28515625" style="1" customWidth="1"/>
    <col min="11012" max="11013" width="13.7109375" style="1" customWidth="1"/>
    <col min="11014" max="11014" width="12.7109375" style="1" customWidth="1"/>
    <col min="11015" max="11015" width="18.5703125" style="1" customWidth="1"/>
    <col min="11016" max="11016" width="13.7109375" style="1" customWidth="1"/>
    <col min="11017" max="11017" width="9.85546875" style="1" customWidth="1"/>
    <col min="11018" max="11018" width="11.5703125" style="1" customWidth="1"/>
    <col min="11019" max="11019" width="12" style="1" customWidth="1"/>
    <col min="11020" max="11261" width="9.140625" style="1"/>
    <col min="11262" max="11262" width="3.7109375" style="1" customWidth="1"/>
    <col min="11263" max="11263" width="19.28515625" style="1" customWidth="1"/>
    <col min="11264" max="11264" width="12.140625" style="1" customWidth="1"/>
    <col min="11265" max="11266" width="12.7109375" style="1" customWidth="1"/>
    <col min="11267" max="11267" width="12.28515625" style="1" customWidth="1"/>
    <col min="11268" max="11269" width="13.7109375" style="1" customWidth="1"/>
    <col min="11270" max="11270" width="12.7109375" style="1" customWidth="1"/>
    <col min="11271" max="11271" width="18.5703125" style="1" customWidth="1"/>
    <col min="11272" max="11272" width="13.7109375" style="1" customWidth="1"/>
    <col min="11273" max="11273" width="9.85546875" style="1" customWidth="1"/>
    <col min="11274" max="11274" width="11.5703125" style="1" customWidth="1"/>
    <col min="11275" max="11275" width="12" style="1" customWidth="1"/>
    <col min="11276" max="11517" width="9.140625" style="1"/>
    <col min="11518" max="11518" width="3.7109375" style="1" customWidth="1"/>
    <col min="11519" max="11519" width="19.28515625" style="1" customWidth="1"/>
    <col min="11520" max="11520" width="12.140625" style="1" customWidth="1"/>
    <col min="11521" max="11522" width="12.7109375" style="1" customWidth="1"/>
    <col min="11523" max="11523" width="12.28515625" style="1" customWidth="1"/>
    <col min="11524" max="11525" width="13.7109375" style="1" customWidth="1"/>
    <col min="11526" max="11526" width="12.7109375" style="1" customWidth="1"/>
    <col min="11527" max="11527" width="18.5703125" style="1" customWidth="1"/>
    <col min="11528" max="11528" width="13.7109375" style="1" customWidth="1"/>
    <col min="11529" max="11529" width="9.85546875" style="1" customWidth="1"/>
    <col min="11530" max="11530" width="11.5703125" style="1" customWidth="1"/>
    <col min="11531" max="11531" width="12" style="1" customWidth="1"/>
    <col min="11532" max="11773" width="9.140625" style="1"/>
    <col min="11774" max="11774" width="3.7109375" style="1" customWidth="1"/>
    <col min="11775" max="11775" width="19.28515625" style="1" customWidth="1"/>
    <col min="11776" max="11776" width="12.140625" style="1" customWidth="1"/>
    <col min="11777" max="11778" width="12.7109375" style="1" customWidth="1"/>
    <col min="11779" max="11779" width="12.28515625" style="1" customWidth="1"/>
    <col min="11780" max="11781" width="13.7109375" style="1" customWidth="1"/>
    <col min="11782" max="11782" width="12.7109375" style="1" customWidth="1"/>
    <col min="11783" max="11783" width="18.5703125" style="1" customWidth="1"/>
    <col min="11784" max="11784" width="13.7109375" style="1" customWidth="1"/>
    <col min="11785" max="11785" width="9.85546875" style="1" customWidth="1"/>
    <col min="11786" max="11786" width="11.5703125" style="1" customWidth="1"/>
    <col min="11787" max="11787" width="12" style="1" customWidth="1"/>
    <col min="11788" max="12029" width="9.140625" style="1"/>
    <col min="12030" max="12030" width="3.7109375" style="1" customWidth="1"/>
    <col min="12031" max="12031" width="19.28515625" style="1" customWidth="1"/>
    <col min="12032" max="12032" width="12.140625" style="1" customWidth="1"/>
    <col min="12033" max="12034" width="12.7109375" style="1" customWidth="1"/>
    <col min="12035" max="12035" width="12.28515625" style="1" customWidth="1"/>
    <col min="12036" max="12037" width="13.7109375" style="1" customWidth="1"/>
    <col min="12038" max="12038" width="12.7109375" style="1" customWidth="1"/>
    <col min="12039" max="12039" width="18.5703125" style="1" customWidth="1"/>
    <col min="12040" max="12040" width="13.7109375" style="1" customWidth="1"/>
    <col min="12041" max="12041" width="9.85546875" style="1" customWidth="1"/>
    <col min="12042" max="12042" width="11.5703125" style="1" customWidth="1"/>
    <col min="12043" max="12043" width="12" style="1" customWidth="1"/>
    <col min="12044" max="12285" width="9.140625" style="1"/>
    <col min="12286" max="12286" width="3.7109375" style="1" customWidth="1"/>
    <col min="12287" max="12287" width="19.28515625" style="1" customWidth="1"/>
    <col min="12288" max="12288" width="12.140625" style="1" customWidth="1"/>
    <col min="12289" max="12290" width="12.7109375" style="1" customWidth="1"/>
    <col min="12291" max="12291" width="12.28515625" style="1" customWidth="1"/>
    <col min="12292" max="12293" width="13.7109375" style="1" customWidth="1"/>
    <col min="12294" max="12294" width="12.7109375" style="1" customWidth="1"/>
    <col min="12295" max="12295" width="18.5703125" style="1" customWidth="1"/>
    <col min="12296" max="12296" width="13.7109375" style="1" customWidth="1"/>
    <col min="12297" max="12297" width="9.85546875" style="1" customWidth="1"/>
    <col min="12298" max="12298" width="11.5703125" style="1" customWidth="1"/>
    <col min="12299" max="12299" width="12" style="1" customWidth="1"/>
    <col min="12300" max="12541" width="9.140625" style="1"/>
    <col min="12542" max="12542" width="3.7109375" style="1" customWidth="1"/>
    <col min="12543" max="12543" width="19.28515625" style="1" customWidth="1"/>
    <col min="12544" max="12544" width="12.140625" style="1" customWidth="1"/>
    <col min="12545" max="12546" width="12.7109375" style="1" customWidth="1"/>
    <col min="12547" max="12547" width="12.28515625" style="1" customWidth="1"/>
    <col min="12548" max="12549" width="13.7109375" style="1" customWidth="1"/>
    <col min="12550" max="12550" width="12.7109375" style="1" customWidth="1"/>
    <col min="12551" max="12551" width="18.5703125" style="1" customWidth="1"/>
    <col min="12552" max="12552" width="13.7109375" style="1" customWidth="1"/>
    <col min="12553" max="12553" width="9.85546875" style="1" customWidth="1"/>
    <col min="12554" max="12554" width="11.5703125" style="1" customWidth="1"/>
    <col min="12555" max="12555" width="12" style="1" customWidth="1"/>
    <col min="12556" max="12797" width="9.140625" style="1"/>
    <col min="12798" max="12798" width="3.7109375" style="1" customWidth="1"/>
    <col min="12799" max="12799" width="19.28515625" style="1" customWidth="1"/>
    <col min="12800" max="12800" width="12.140625" style="1" customWidth="1"/>
    <col min="12801" max="12802" width="12.7109375" style="1" customWidth="1"/>
    <col min="12803" max="12803" width="12.28515625" style="1" customWidth="1"/>
    <col min="12804" max="12805" width="13.7109375" style="1" customWidth="1"/>
    <col min="12806" max="12806" width="12.7109375" style="1" customWidth="1"/>
    <col min="12807" max="12807" width="18.5703125" style="1" customWidth="1"/>
    <col min="12808" max="12808" width="13.7109375" style="1" customWidth="1"/>
    <col min="12809" max="12809" width="9.85546875" style="1" customWidth="1"/>
    <col min="12810" max="12810" width="11.5703125" style="1" customWidth="1"/>
    <col min="12811" max="12811" width="12" style="1" customWidth="1"/>
    <col min="12812" max="13053" width="9.140625" style="1"/>
    <col min="13054" max="13054" width="3.7109375" style="1" customWidth="1"/>
    <col min="13055" max="13055" width="19.28515625" style="1" customWidth="1"/>
    <col min="13056" max="13056" width="12.140625" style="1" customWidth="1"/>
    <col min="13057" max="13058" width="12.7109375" style="1" customWidth="1"/>
    <col min="13059" max="13059" width="12.28515625" style="1" customWidth="1"/>
    <col min="13060" max="13061" width="13.7109375" style="1" customWidth="1"/>
    <col min="13062" max="13062" width="12.7109375" style="1" customWidth="1"/>
    <col min="13063" max="13063" width="18.5703125" style="1" customWidth="1"/>
    <col min="13064" max="13064" width="13.7109375" style="1" customWidth="1"/>
    <col min="13065" max="13065" width="9.85546875" style="1" customWidth="1"/>
    <col min="13066" max="13066" width="11.5703125" style="1" customWidth="1"/>
    <col min="13067" max="13067" width="12" style="1" customWidth="1"/>
    <col min="13068" max="13309" width="9.140625" style="1"/>
    <col min="13310" max="13310" width="3.7109375" style="1" customWidth="1"/>
    <col min="13311" max="13311" width="19.28515625" style="1" customWidth="1"/>
    <col min="13312" max="13312" width="12.140625" style="1" customWidth="1"/>
    <col min="13313" max="13314" width="12.7109375" style="1" customWidth="1"/>
    <col min="13315" max="13315" width="12.28515625" style="1" customWidth="1"/>
    <col min="13316" max="13317" width="13.7109375" style="1" customWidth="1"/>
    <col min="13318" max="13318" width="12.7109375" style="1" customWidth="1"/>
    <col min="13319" max="13319" width="18.5703125" style="1" customWidth="1"/>
    <col min="13320" max="13320" width="13.7109375" style="1" customWidth="1"/>
    <col min="13321" max="13321" width="9.85546875" style="1" customWidth="1"/>
    <col min="13322" max="13322" width="11.5703125" style="1" customWidth="1"/>
    <col min="13323" max="13323" width="12" style="1" customWidth="1"/>
    <col min="13324" max="13565" width="9.140625" style="1"/>
    <col min="13566" max="13566" width="3.7109375" style="1" customWidth="1"/>
    <col min="13567" max="13567" width="19.28515625" style="1" customWidth="1"/>
    <col min="13568" max="13568" width="12.140625" style="1" customWidth="1"/>
    <col min="13569" max="13570" width="12.7109375" style="1" customWidth="1"/>
    <col min="13571" max="13571" width="12.28515625" style="1" customWidth="1"/>
    <col min="13572" max="13573" width="13.7109375" style="1" customWidth="1"/>
    <col min="13574" max="13574" width="12.7109375" style="1" customWidth="1"/>
    <col min="13575" max="13575" width="18.5703125" style="1" customWidth="1"/>
    <col min="13576" max="13576" width="13.7109375" style="1" customWidth="1"/>
    <col min="13577" max="13577" width="9.85546875" style="1" customWidth="1"/>
    <col min="13578" max="13578" width="11.5703125" style="1" customWidth="1"/>
    <col min="13579" max="13579" width="12" style="1" customWidth="1"/>
    <col min="13580" max="13821" width="9.140625" style="1"/>
    <col min="13822" max="13822" width="3.7109375" style="1" customWidth="1"/>
    <col min="13823" max="13823" width="19.28515625" style="1" customWidth="1"/>
    <col min="13824" max="13824" width="12.140625" style="1" customWidth="1"/>
    <col min="13825" max="13826" width="12.7109375" style="1" customWidth="1"/>
    <col min="13827" max="13827" width="12.28515625" style="1" customWidth="1"/>
    <col min="13828" max="13829" width="13.7109375" style="1" customWidth="1"/>
    <col min="13830" max="13830" width="12.7109375" style="1" customWidth="1"/>
    <col min="13831" max="13831" width="18.5703125" style="1" customWidth="1"/>
    <col min="13832" max="13832" width="13.7109375" style="1" customWidth="1"/>
    <col min="13833" max="13833" width="9.85546875" style="1" customWidth="1"/>
    <col min="13834" max="13834" width="11.5703125" style="1" customWidth="1"/>
    <col min="13835" max="13835" width="12" style="1" customWidth="1"/>
    <col min="13836" max="14077" width="9.140625" style="1"/>
    <col min="14078" max="14078" width="3.7109375" style="1" customWidth="1"/>
    <col min="14079" max="14079" width="19.28515625" style="1" customWidth="1"/>
    <col min="14080" max="14080" width="12.140625" style="1" customWidth="1"/>
    <col min="14081" max="14082" width="12.7109375" style="1" customWidth="1"/>
    <col min="14083" max="14083" width="12.28515625" style="1" customWidth="1"/>
    <col min="14084" max="14085" width="13.7109375" style="1" customWidth="1"/>
    <col min="14086" max="14086" width="12.7109375" style="1" customWidth="1"/>
    <col min="14087" max="14087" width="18.5703125" style="1" customWidth="1"/>
    <col min="14088" max="14088" width="13.7109375" style="1" customWidth="1"/>
    <col min="14089" max="14089" width="9.85546875" style="1" customWidth="1"/>
    <col min="14090" max="14090" width="11.5703125" style="1" customWidth="1"/>
    <col min="14091" max="14091" width="12" style="1" customWidth="1"/>
    <col min="14092" max="14333" width="9.140625" style="1"/>
    <col min="14334" max="14334" width="3.7109375" style="1" customWidth="1"/>
    <col min="14335" max="14335" width="19.28515625" style="1" customWidth="1"/>
    <col min="14336" max="14336" width="12.140625" style="1" customWidth="1"/>
    <col min="14337" max="14338" width="12.7109375" style="1" customWidth="1"/>
    <col min="14339" max="14339" width="12.28515625" style="1" customWidth="1"/>
    <col min="14340" max="14341" width="13.7109375" style="1" customWidth="1"/>
    <col min="14342" max="14342" width="12.7109375" style="1" customWidth="1"/>
    <col min="14343" max="14343" width="18.5703125" style="1" customWidth="1"/>
    <col min="14344" max="14344" width="13.7109375" style="1" customWidth="1"/>
    <col min="14345" max="14345" width="9.85546875" style="1" customWidth="1"/>
    <col min="14346" max="14346" width="11.5703125" style="1" customWidth="1"/>
    <col min="14347" max="14347" width="12" style="1" customWidth="1"/>
    <col min="14348" max="14589" width="9.140625" style="1"/>
    <col min="14590" max="14590" width="3.7109375" style="1" customWidth="1"/>
    <col min="14591" max="14591" width="19.28515625" style="1" customWidth="1"/>
    <col min="14592" max="14592" width="12.140625" style="1" customWidth="1"/>
    <col min="14593" max="14594" width="12.7109375" style="1" customWidth="1"/>
    <col min="14595" max="14595" width="12.28515625" style="1" customWidth="1"/>
    <col min="14596" max="14597" width="13.7109375" style="1" customWidth="1"/>
    <col min="14598" max="14598" width="12.7109375" style="1" customWidth="1"/>
    <col min="14599" max="14599" width="18.5703125" style="1" customWidth="1"/>
    <col min="14600" max="14600" width="13.7109375" style="1" customWidth="1"/>
    <col min="14601" max="14601" width="9.85546875" style="1" customWidth="1"/>
    <col min="14602" max="14602" width="11.5703125" style="1" customWidth="1"/>
    <col min="14603" max="14603" width="12" style="1" customWidth="1"/>
    <col min="14604" max="14845" width="9.140625" style="1"/>
    <col min="14846" max="14846" width="3.7109375" style="1" customWidth="1"/>
    <col min="14847" max="14847" width="19.28515625" style="1" customWidth="1"/>
    <col min="14848" max="14848" width="12.140625" style="1" customWidth="1"/>
    <col min="14849" max="14850" width="12.7109375" style="1" customWidth="1"/>
    <col min="14851" max="14851" width="12.28515625" style="1" customWidth="1"/>
    <col min="14852" max="14853" width="13.7109375" style="1" customWidth="1"/>
    <col min="14854" max="14854" width="12.7109375" style="1" customWidth="1"/>
    <col min="14855" max="14855" width="18.5703125" style="1" customWidth="1"/>
    <col min="14856" max="14856" width="13.7109375" style="1" customWidth="1"/>
    <col min="14857" max="14857" width="9.85546875" style="1" customWidth="1"/>
    <col min="14858" max="14858" width="11.5703125" style="1" customWidth="1"/>
    <col min="14859" max="14859" width="12" style="1" customWidth="1"/>
    <col min="14860" max="15101" width="9.140625" style="1"/>
    <col min="15102" max="15102" width="3.7109375" style="1" customWidth="1"/>
    <col min="15103" max="15103" width="19.28515625" style="1" customWidth="1"/>
    <col min="15104" max="15104" width="12.140625" style="1" customWidth="1"/>
    <col min="15105" max="15106" width="12.7109375" style="1" customWidth="1"/>
    <col min="15107" max="15107" width="12.28515625" style="1" customWidth="1"/>
    <col min="15108" max="15109" width="13.7109375" style="1" customWidth="1"/>
    <col min="15110" max="15110" width="12.7109375" style="1" customWidth="1"/>
    <col min="15111" max="15111" width="18.5703125" style="1" customWidth="1"/>
    <col min="15112" max="15112" width="13.7109375" style="1" customWidth="1"/>
    <col min="15113" max="15113" width="9.85546875" style="1" customWidth="1"/>
    <col min="15114" max="15114" width="11.5703125" style="1" customWidth="1"/>
    <col min="15115" max="15115" width="12" style="1" customWidth="1"/>
    <col min="15116" max="15357" width="9.140625" style="1"/>
    <col min="15358" max="15358" width="3.7109375" style="1" customWidth="1"/>
    <col min="15359" max="15359" width="19.28515625" style="1" customWidth="1"/>
    <col min="15360" max="15360" width="12.140625" style="1" customWidth="1"/>
    <col min="15361" max="15362" width="12.7109375" style="1" customWidth="1"/>
    <col min="15363" max="15363" width="12.28515625" style="1" customWidth="1"/>
    <col min="15364" max="15365" width="13.7109375" style="1" customWidth="1"/>
    <col min="15366" max="15366" width="12.7109375" style="1" customWidth="1"/>
    <col min="15367" max="15367" width="18.5703125" style="1" customWidth="1"/>
    <col min="15368" max="15368" width="13.7109375" style="1" customWidth="1"/>
    <col min="15369" max="15369" width="9.85546875" style="1" customWidth="1"/>
    <col min="15370" max="15370" width="11.5703125" style="1" customWidth="1"/>
    <col min="15371" max="15371" width="12" style="1" customWidth="1"/>
    <col min="15372" max="15613" width="9.140625" style="1"/>
    <col min="15614" max="15614" width="3.7109375" style="1" customWidth="1"/>
    <col min="15615" max="15615" width="19.28515625" style="1" customWidth="1"/>
    <col min="15616" max="15616" width="12.140625" style="1" customWidth="1"/>
    <col min="15617" max="15618" width="12.7109375" style="1" customWidth="1"/>
    <col min="15619" max="15619" width="12.28515625" style="1" customWidth="1"/>
    <col min="15620" max="15621" width="13.7109375" style="1" customWidth="1"/>
    <col min="15622" max="15622" width="12.7109375" style="1" customWidth="1"/>
    <col min="15623" max="15623" width="18.5703125" style="1" customWidth="1"/>
    <col min="15624" max="15624" width="13.7109375" style="1" customWidth="1"/>
    <col min="15625" max="15625" width="9.85546875" style="1" customWidth="1"/>
    <col min="15626" max="15626" width="11.5703125" style="1" customWidth="1"/>
    <col min="15627" max="15627" width="12" style="1" customWidth="1"/>
    <col min="15628" max="15869" width="9.140625" style="1"/>
    <col min="15870" max="15870" width="3.7109375" style="1" customWidth="1"/>
    <col min="15871" max="15871" width="19.28515625" style="1" customWidth="1"/>
    <col min="15872" max="15872" width="12.140625" style="1" customWidth="1"/>
    <col min="15873" max="15874" width="12.7109375" style="1" customWidth="1"/>
    <col min="15875" max="15875" width="12.28515625" style="1" customWidth="1"/>
    <col min="15876" max="15877" width="13.7109375" style="1" customWidth="1"/>
    <col min="15878" max="15878" width="12.7109375" style="1" customWidth="1"/>
    <col min="15879" max="15879" width="18.5703125" style="1" customWidth="1"/>
    <col min="15880" max="15880" width="13.7109375" style="1" customWidth="1"/>
    <col min="15881" max="15881" width="9.85546875" style="1" customWidth="1"/>
    <col min="15882" max="15882" width="11.5703125" style="1" customWidth="1"/>
    <col min="15883" max="15883" width="12" style="1" customWidth="1"/>
    <col min="15884" max="16125" width="9.140625" style="1"/>
    <col min="16126" max="16126" width="3.7109375" style="1" customWidth="1"/>
    <col min="16127" max="16127" width="19.28515625" style="1" customWidth="1"/>
    <col min="16128" max="16128" width="12.140625" style="1" customWidth="1"/>
    <col min="16129" max="16130" width="12.7109375" style="1" customWidth="1"/>
    <col min="16131" max="16131" width="12.28515625" style="1" customWidth="1"/>
    <col min="16132" max="16133" width="13.7109375" style="1" customWidth="1"/>
    <col min="16134" max="16134" width="12.7109375" style="1" customWidth="1"/>
    <col min="16135" max="16135" width="18.5703125" style="1" customWidth="1"/>
    <col min="16136" max="16136" width="13.7109375" style="1" customWidth="1"/>
    <col min="16137" max="16137" width="9.85546875" style="1" customWidth="1"/>
    <col min="16138" max="16138" width="11.5703125" style="1" customWidth="1"/>
    <col min="16139" max="16139" width="12" style="1" customWidth="1"/>
    <col min="16140" max="16384" width="9.140625" style="1"/>
  </cols>
  <sheetData>
    <row r="1" spans="1:16" ht="30" customHeight="1">
      <c r="A1" s="152" t="s">
        <v>11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M1" s="51"/>
      <c r="N1" s="153" t="s">
        <v>1</v>
      </c>
      <c r="O1" s="153"/>
      <c r="P1" s="27" t="s">
        <v>2</v>
      </c>
    </row>
    <row r="2" spans="1:16" ht="26.25" customHeight="1">
      <c r="A2" s="154" t="s">
        <v>10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M2" s="51"/>
      <c r="N2" s="27" t="s">
        <v>3</v>
      </c>
      <c r="O2" s="27" t="s">
        <v>4</v>
      </c>
      <c r="P2" s="32" t="s">
        <v>32</v>
      </c>
    </row>
    <row r="3" spans="1:16" ht="24" customHeight="1" thickBo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9" t="s">
        <v>25</v>
      </c>
      <c r="M3" s="41" t="s">
        <v>38</v>
      </c>
      <c r="N3" s="37" t="s">
        <v>39</v>
      </c>
      <c r="O3" s="37" t="s">
        <v>39</v>
      </c>
      <c r="P3" s="4">
        <v>480.48</v>
      </c>
    </row>
    <row r="4" spans="1:16" ht="21.75" customHeight="1">
      <c r="A4" s="10" t="s">
        <v>12</v>
      </c>
      <c r="B4" s="11" t="s">
        <v>13</v>
      </c>
      <c r="C4" s="157" t="s">
        <v>14</v>
      </c>
      <c r="D4" s="157" t="s">
        <v>15</v>
      </c>
      <c r="E4" s="159" t="s">
        <v>16</v>
      </c>
      <c r="F4" s="160"/>
      <c r="G4" s="159" t="s">
        <v>17</v>
      </c>
      <c r="H4" s="161"/>
      <c r="I4" s="160"/>
      <c r="J4" s="157" t="s">
        <v>18</v>
      </c>
      <c r="K4" s="162" t="s">
        <v>19</v>
      </c>
      <c r="M4" s="41" t="s">
        <v>33</v>
      </c>
      <c r="N4" s="37" t="s">
        <v>34</v>
      </c>
      <c r="O4" s="37" t="s">
        <v>35</v>
      </c>
      <c r="P4" s="4">
        <v>538.66999999999996</v>
      </c>
    </row>
    <row r="5" spans="1:16" s="6" customFormat="1" ht="25.5" customHeight="1">
      <c r="A5" s="12"/>
      <c r="B5" s="13"/>
      <c r="C5" s="158"/>
      <c r="D5" s="158"/>
      <c r="E5" s="138" t="s">
        <v>20</v>
      </c>
      <c r="F5" s="140" t="s">
        <v>21</v>
      </c>
      <c r="G5" s="142" t="s">
        <v>22</v>
      </c>
      <c r="H5" s="143"/>
      <c r="I5" s="138" t="s">
        <v>23</v>
      </c>
      <c r="J5" s="158"/>
      <c r="K5" s="163"/>
      <c r="L5" s="1"/>
      <c r="M5" s="52" t="s">
        <v>43</v>
      </c>
      <c r="N5" s="4" t="s">
        <v>5</v>
      </c>
      <c r="O5" s="4" t="s">
        <v>6</v>
      </c>
      <c r="P5" s="50"/>
    </row>
    <row r="6" spans="1:16" s="6" customFormat="1" ht="23.25" customHeight="1" thickBot="1">
      <c r="A6" s="14"/>
      <c r="B6" s="15"/>
      <c r="C6" s="141"/>
      <c r="D6" s="141"/>
      <c r="E6" s="139"/>
      <c r="F6" s="141"/>
      <c r="G6" s="16" t="s">
        <v>24</v>
      </c>
      <c r="H6" s="16" t="s">
        <v>0</v>
      </c>
      <c r="I6" s="139"/>
      <c r="J6" s="141"/>
      <c r="K6" s="164"/>
      <c r="L6" s="1"/>
      <c r="M6" s="53"/>
      <c r="N6" s="54"/>
      <c r="O6" s="54"/>
      <c r="P6" s="54"/>
    </row>
    <row r="7" spans="1:16" s="6" customFormat="1" ht="13.5" thickBot="1">
      <c r="A7" s="17">
        <v>1</v>
      </c>
      <c r="B7" s="18">
        <v>2</v>
      </c>
      <c r="C7" s="19">
        <v>3</v>
      </c>
      <c r="D7" s="20">
        <v>4</v>
      </c>
      <c r="E7" s="20">
        <v>5</v>
      </c>
      <c r="F7" s="18">
        <v>6</v>
      </c>
      <c r="G7" s="19">
        <v>7</v>
      </c>
      <c r="H7" s="19">
        <v>8</v>
      </c>
      <c r="I7" s="20">
        <v>9</v>
      </c>
      <c r="J7" s="18">
        <v>10</v>
      </c>
      <c r="K7" s="21">
        <v>11</v>
      </c>
      <c r="L7" s="49"/>
      <c r="M7" s="53"/>
      <c r="N7" s="53"/>
      <c r="O7" s="53"/>
      <c r="P7" s="54"/>
    </row>
    <row r="8" spans="1:16" s="6" customFormat="1" ht="44.25" customHeight="1" thickBot="1">
      <c r="A8" s="144" t="s">
        <v>44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49"/>
    </row>
    <row r="9" spans="1:16" ht="15.95" customHeight="1" thickBot="1">
      <c r="A9" s="22">
        <v>1</v>
      </c>
      <c r="B9" s="23"/>
      <c r="C9" s="29">
        <v>4</v>
      </c>
      <c r="D9" s="30">
        <v>2</v>
      </c>
      <c r="E9" s="35" t="s">
        <v>40</v>
      </c>
      <c r="F9" s="36">
        <v>365.2</v>
      </c>
      <c r="G9" s="35" t="s">
        <v>41</v>
      </c>
      <c r="H9" s="31">
        <v>273.89999999999998</v>
      </c>
      <c r="I9" s="24">
        <f>F9+H9</f>
        <v>639.09999999999991</v>
      </c>
      <c r="J9" s="25">
        <v>1183.4000000000001</v>
      </c>
      <c r="K9" s="26">
        <f>I9+J9</f>
        <v>1822.5</v>
      </c>
      <c r="L9" s="49"/>
    </row>
    <row r="10" spans="1:16" ht="40.5" customHeight="1" thickBot="1">
      <c r="A10" s="144" t="s">
        <v>42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</row>
    <row r="11" spans="1:16" ht="15.95" customHeight="1" thickBot="1">
      <c r="A11" s="28">
        <v>2</v>
      </c>
      <c r="B11" s="23"/>
      <c r="C11" s="29">
        <v>4</v>
      </c>
      <c r="D11" s="30">
        <v>2</v>
      </c>
      <c r="E11" s="30" t="s">
        <v>36</v>
      </c>
      <c r="F11" s="36">
        <v>422.3</v>
      </c>
      <c r="G11" s="30" t="s">
        <v>37</v>
      </c>
      <c r="H11" s="36">
        <v>471.9</v>
      </c>
      <c r="I11" s="24">
        <f>F11+H11</f>
        <v>894.2</v>
      </c>
      <c r="J11" s="25">
        <v>800</v>
      </c>
      <c r="K11" s="26">
        <f>I11+J11</f>
        <v>1694.2</v>
      </c>
    </row>
    <row r="12" spans="1:16" ht="36.75" customHeight="1" thickBot="1">
      <c r="A12" s="147" t="s">
        <v>51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9"/>
    </row>
    <row r="13" spans="1:16" ht="15.95" customHeight="1" thickBot="1">
      <c r="A13" s="33">
        <v>3</v>
      </c>
      <c r="B13" s="23"/>
      <c r="C13" s="34">
        <v>8</v>
      </c>
      <c r="D13" s="35">
        <v>4</v>
      </c>
      <c r="E13" s="30" t="s">
        <v>48</v>
      </c>
      <c r="F13" s="36">
        <v>844.6</v>
      </c>
      <c r="G13" s="30" t="s">
        <v>49</v>
      </c>
      <c r="H13" s="36">
        <v>943.7</v>
      </c>
      <c r="I13" s="24">
        <f>F13+H13</f>
        <v>1788.3000000000002</v>
      </c>
      <c r="J13" s="25">
        <v>1600</v>
      </c>
      <c r="K13" s="26">
        <f>I13+J13</f>
        <v>3388.3</v>
      </c>
    </row>
    <row r="14" spans="1:16" ht="32.25" hidden="1" customHeight="1">
      <c r="A14" s="144" t="s">
        <v>45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6"/>
    </row>
    <row r="15" spans="1:16" ht="17.25" hidden="1" customHeight="1">
      <c r="A15" s="33">
        <v>4</v>
      </c>
      <c r="B15" s="23"/>
      <c r="C15" s="34">
        <v>10</v>
      </c>
      <c r="D15" s="35">
        <v>4</v>
      </c>
      <c r="E15" s="35" t="s">
        <v>7</v>
      </c>
      <c r="F15" s="36">
        <v>1200</v>
      </c>
      <c r="G15" s="35" t="s">
        <v>8</v>
      </c>
      <c r="H15" s="36">
        <v>1580</v>
      </c>
      <c r="I15" s="24">
        <f>F15+H15</f>
        <v>2780</v>
      </c>
      <c r="J15" s="25">
        <v>800</v>
      </c>
      <c r="K15" s="26">
        <f>I15+J15</f>
        <v>3580</v>
      </c>
    </row>
    <row r="16" spans="1:16" ht="36.75" customHeight="1" thickBot="1">
      <c r="A16" s="144" t="s">
        <v>50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6"/>
    </row>
    <row r="17" spans="1:11" ht="15.95" customHeight="1" thickBot="1">
      <c r="A17" s="33">
        <v>5</v>
      </c>
      <c r="B17" s="23"/>
      <c r="C17" s="34">
        <v>4</v>
      </c>
      <c r="D17" s="35">
        <v>2</v>
      </c>
      <c r="E17" s="30" t="s">
        <v>46</v>
      </c>
      <c r="F17" s="36">
        <v>586</v>
      </c>
      <c r="G17" s="30" t="s">
        <v>47</v>
      </c>
      <c r="H17" s="36">
        <v>539.70000000000005</v>
      </c>
      <c r="I17" s="24">
        <f>F17+H17</f>
        <v>1125.7</v>
      </c>
      <c r="J17" s="25">
        <v>760</v>
      </c>
      <c r="K17" s="26">
        <f>I17+J17</f>
        <v>1885.7</v>
      </c>
    </row>
    <row r="18" spans="1:11" s="5" customFormat="1" ht="18" customHeight="1" thickBot="1">
      <c r="A18" s="150" t="s">
        <v>30</v>
      </c>
      <c r="B18" s="151"/>
      <c r="C18" s="7"/>
      <c r="D18" s="7"/>
      <c r="E18" s="7"/>
      <c r="F18" s="8">
        <f>F9+F11+F13</f>
        <v>1632.1</v>
      </c>
      <c r="G18" s="8" t="s">
        <v>9</v>
      </c>
      <c r="H18" s="8">
        <f>H9+H11+H13</f>
        <v>1689.5</v>
      </c>
      <c r="I18" s="8">
        <f>I9+I11+I13</f>
        <v>3321.6000000000004</v>
      </c>
      <c r="J18" s="8" t="s">
        <v>9</v>
      </c>
      <c r="K18" s="55">
        <f>K9+K11+K13+K17</f>
        <v>8790.7000000000007</v>
      </c>
    </row>
    <row r="19" spans="1:11" ht="12.75" customHeight="1">
      <c r="B19" s="38"/>
      <c r="C19" s="39"/>
      <c r="D19" s="40"/>
      <c r="E19" s="40"/>
      <c r="F19" s="40"/>
      <c r="G19" s="40"/>
      <c r="H19" s="40"/>
      <c r="I19" s="40"/>
      <c r="J19" s="40"/>
      <c r="K19" s="40"/>
    </row>
    <row r="20" spans="1:11" ht="18" customHeight="1">
      <c r="A20" s="48" t="s">
        <v>31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12.75" customHeight="1">
      <c r="B21" s="38"/>
      <c r="C21" s="39"/>
      <c r="D21" s="40"/>
      <c r="E21" s="40"/>
      <c r="F21" s="40"/>
      <c r="G21" s="40"/>
      <c r="H21" s="40"/>
      <c r="I21" s="40"/>
      <c r="J21" s="40"/>
      <c r="K21" s="40"/>
    </row>
    <row r="22" spans="1:11" ht="12.75" customHeight="1"/>
    <row r="23" spans="1:11" ht="18" customHeight="1">
      <c r="B23" s="42"/>
      <c r="C23" s="42"/>
      <c r="D23" s="45" t="s">
        <v>26</v>
      </c>
      <c r="E23" s="43"/>
      <c r="F23" s="46"/>
      <c r="G23" s="137" t="s">
        <v>27</v>
      </c>
      <c r="H23" s="137"/>
    </row>
    <row r="26" spans="1:11">
      <c r="D26" s="44" t="s">
        <v>28</v>
      </c>
      <c r="E26" s="44"/>
      <c r="F26" s="47"/>
      <c r="G26" s="137" t="s">
        <v>29</v>
      </c>
      <c r="H26" s="137"/>
    </row>
  </sheetData>
  <mergeCells count="22">
    <mergeCell ref="A1:K1"/>
    <mergeCell ref="N1:O1"/>
    <mergeCell ref="A2:K2"/>
    <mergeCell ref="A3:J3"/>
    <mergeCell ref="C4:C6"/>
    <mergeCell ref="D4:D6"/>
    <mergeCell ref="E4:F4"/>
    <mergeCell ref="G4:I4"/>
    <mergeCell ref="J4:J6"/>
    <mergeCell ref="K4:K6"/>
    <mergeCell ref="G26:H26"/>
    <mergeCell ref="E5:E6"/>
    <mergeCell ref="F5:F6"/>
    <mergeCell ref="G5:H5"/>
    <mergeCell ref="I5:I6"/>
    <mergeCell ref="A8:K8"/>
    <mergeCell ref="A10:K10"/>
    <mergeCell ref="A12:K12"/>
    <mergeCell ref="A14:K14"/>
    <mergeCell ref="A16:K16"/>
    <mergeCell ref="A18:B18"/>
    <mergeCell ref="G23:H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 4</dc:creator>
  <cp:lastModifiedBy>NOR 4</cp:lastModifiedBy>
  <cp:lastPrinted>2019-07-09T08:04:26Z</cp:lastPrinted>
  <dcterms:created xsi:type="dcterms:W3CDTF">2019-06-03T08:14:26Z</dcterms:created>
  <dcterms:modified xsi:type="dcterms:W3CDTF">2019-07-25T07:56:55Z</dcterms:modified>
</cp:coreProperties>
</file>